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2" documentId="8_{DE74E1CF-33CC-4860-8999-DB57FD7AC932}" xr6:coauthVersionLast="47" xr6:coauthVersionMax="47" xr10:uidLastSave="{EB76D8C9-B15B-41C3-8A97-73D90F92C06A}"/>
  <bookViews>
    <workbookView xWindow="-12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5" l="1"/>
  <c r="B49" i="5"/>
  <c r="C49" i="5"/>
  <c r="A48" i="5"/>
  <c r="B48" i="5"/>
  <c r="N9" i="3" s="1" a="1"/>
  <c r="N9" i="3" s="1"/>
  <c r="C48" i="5"/>
  <c r="A47" i="5"/>
  <c r="B47" i="5"/>
  <c r="N7" i="3" s="1" a="1"/>
  <c r="N7" i="3" s="1"/>
  <c r="C47" i="5"/>
  <c r="A46" i="5"/>
  <c r="B46" i="5"/>
  <c r="C46" i="5"/>
  <c r="A45" i="5"/>
  <c r="B45" i="5"/>
  <c r="C45" i="5"/>
  <c r="A44" i="5"/>
  <c r="B44" i="5"/>
  <c r="C44" i="5"/>
  <c r="A43" i="5"/>
  <c r="B43" i="5"/>
  <c r="C43" i="5"/>
  <c r="A42" i="5"/>
  <c r="B42" i="5"/>
  <c r="P12" i="3" s="1" a="1"/>
  <c r="P12"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14" i="3" a="1"/>
  <c r="N14" i="3" s="1"/>
  <c r="R13" i="3" a="1"/>
  <c r="R13" i="3" s="1"/>
  <c r="N12" i="3" a="1"/>
  <c r="N12" i="3" s="1"/>
  <c r="N10" i="3" a="1"/>
  <c r="N10" i="3" s="1"/>
  <c r="P9" i="3" a="1"/>
  <c r="P9" i="3" s="1"/>
  <c r="P8" i="3" a="1"/>
  <c r="P8" i="3" s="1"/>
  <c r="P7" i="3" a="1"/>
  <c r="P7"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R12" i="3" l="1" a="1"/>
  <c r="R12" i="3" s="1"/>
  <c r="N13" i="3" a="1"/>
  <c r="N13" i="3" s="1"/>
  <c r="R14" i="3" a="1"/>
  <c r="R14" i="3" s="1"/>
  <c r="P14" i="3" a="1"/>
  <c r="P14" i="3" s="1"/>
  <c r="P5" i="3" a="1"/>
  <c r="P5" i="3" s="1"/>
  <c r="R5" i="3" a="1"/>
  <c r="R5" i="3" s="1"/>
  <c r="N6" i="3" a="1"/>
  <c r="N6" i="3" s="1"/>
  <c r="P6" i="3" a="1"/>
  <c r="P6" i="3" s="1"/>
  <c r="R7" i="3" a="1"/>
  <c r="R7" i="3" s="1"/>
  <c r="N8" i="3" a="1"/>
  <c r="N8" i="3" s="1"/>
  <c r="R6" i="3" a="1"/>
  <c r="R6" i="3" s="1"/>
  <c r="R11" i="3" a="1"/>
  <c r="R11" i="3" s="1"/>
  <c r="P13" i="3" a="1"/>
  <c r="P13" i="3" s="1"/>
  <c r="R8" i="3" a="1"/>
  <c r="R8" i="3" s="1"/>
  <c r="R9" i="3" a="1"/>
  <c r="R9" i="3" s="1"/>
  <c r="P10" i="3" a="1"/>
  <c r="P10"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<sst xmlns="http://schemas.openxmlformats.org/spreadsheetml/2006/main" count="859" uniqueCount="365">
  <si>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</si>
  <si>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</si>
  <si>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</si>
  <si>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</si>
  <si>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</si>
  <si>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</si>
  <si>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</si>
  <si>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</si>
  <si>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</si>
  <si>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</si>
  <si>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</si>
  <si>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</si>
  <si>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</si>
  <si>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</si>
  <si>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</si>
  <si>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</si>
  <si>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</si>
  <si>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</si>
  <si>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</si>
  <si>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</si>
  <si>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</si>
  <si>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</si>
  <si>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</si>
  <si>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</si>
  <si>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</si>
  <si>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</si>
  <si>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</si>
  <si>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</si>
  <si>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</si>
  <si>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</si>
  <si>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</si>
  <si>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</si>
  <si>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</si>
  <si>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</si>
  <si>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</si>
  <si>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</si>
  <si>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</si>
  <si>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</si>
  <si>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</si>
  <si>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</si>
  <si>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</si>
  <si>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</si>
  <si>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</si>
  <si>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</si>
  <si>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</si>
  <si>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</si>
  <si>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</si>
  <si>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</si>
  <si>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</si>
  <si>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</si>
  <si>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</si>
  <si>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</si>
  <si>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</si>
  <si>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</si>
  <si>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</si>
  <si>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</si>
  <si>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</si>
  <si>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</si>
  <si>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</si>
  <si>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</si>
  <si>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</si>
  <si>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</si>
  <si>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</si>
  <si>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</si>
  <si>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</si>
  <si>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</si>
  <si>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</si>
  <si>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</si>
  <si>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</si>
  <si>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</si>
  <si>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</si>
  <si>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</si>
  <si>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</si>
  <si>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</si>
  <si>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</si>
  <si>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</si>
  <si>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</si>
  <si>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</si>
  <si>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</si>
  <si>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</si>
  <si>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</si>
  <si>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</si>
  <si>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</si>
  <si>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</si>
  <si>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</si>
  <si>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</si>
  <si>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</si>
  <si>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</si>
  <si>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</si>
  <si>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</si>
  <si>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</si>
  <si>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</si>
  <si>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</si>
  <si>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</si>
  <si>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</si>
  <si>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</si>
  <si>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</si>
  <si>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</si>
  <si>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</si>
  <si>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</si>
  <si>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</si>
  <si>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</si>
  <si>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</si>
  <si>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</si>
  <si>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</si>
  <si>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</si>
  <si>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</si>
  <si>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</si>
  <si>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</si>
  <si>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</si>
  <si>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</si>
  <si>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</si>
  <si>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</si>
  <si>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</si>
  <si>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</si>
  <si>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</si>
  <si>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</si>
  <si>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</si>
  <si>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</si>
  <si>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</si>
  <si>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</si>
  <si>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</si>
  <si>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</si>
  <si>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</si>
  <si>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</si>
  <si>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</si>
  <si>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</si>
  <si>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</si>
  <si>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</si>
  <si>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</si>
  <si>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</si>
  <si>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</si>
  <si>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</si>
  <si>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</si>
  <si>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</si>
  <si>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</si>
  <si>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</si>
  <si>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</si>
  <si>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</si>
  <si>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</si>
  <si>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</si>
  <si>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</si>
  <si>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</si>
  <si>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</si>
  <si>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</si>
  <si>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</si>
  <si>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</si>
  <si>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</si>
  <si>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</si>
  <si>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</si>
  <si>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</si>
  <si>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</si>
  <si>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</si>
  <si>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</si>
  <si>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</si>
  <si>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</si>
  <si>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</si>
  <si>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</si>
  <si>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</si>
  <si>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</si>
  <si>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</si>
  <si>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</si>
  <si>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</si>
  <si>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</si>
  <si>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</si>
  <si>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</si>
  <si>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</si>
  <si>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</si>
  <si>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</si>
  <si>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</si>
  <si>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</si>
  <si>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</si>
  <si>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</si>
  <si>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</si>
  <si>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</si>
  <si>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</si>
  <si>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</si>
  <si>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</si>
  <si>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</si>
  <si>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</si>
  <si>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</si>
  <si>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</si>
  <si>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</si>
  <si>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</si>
  <si>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</si>
  <si>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</si>
  <si>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</si>
  <si>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</si>
  <si>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</si>
  <si>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</si>
  <si>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</si>
  <si>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</si>
  <si>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</si>
  <si>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</si>
  <si>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</si>
  <si>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</si>
  <si>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</si>
  <si>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</si>
  <si>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</si>
  <si>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</si>
  <si>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</si>
  <si>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</si>
  <si>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</si>
  <si>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</si>
  <si>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</si>
  <si>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</si>
  <si>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</si>
  <si>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</si>
  <si>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</si>
  <si>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</si>
  <si>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</si>
  <si>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</si>
  <si>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</si>
  <si>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</si>
  <si>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</si>
  <si>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</si>
  <si>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</si>
  <si>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</si>
  <si>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</si>
  <si>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</si>
  <si>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</si>
  <si>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</si>
  <si>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</si>
  <si>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</si>
  <si>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</si>
  <si>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</si>
  <si>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</si>
  <si>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</si>
  <si>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</si>
  <si>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</si>
  <si>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</si>
  <si>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</si>
  <si>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</si>
  <si>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</si>
  <si>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</si>
  <si>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</si>
  <si>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</si>
  <si>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</si>
  <si>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</si>
  <si>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</si>
  <si>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</si>
  <si>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</si>
  <si>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</si>
  <si>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</si>
  <si>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</si>
  <si>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</si>
  <si>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</si>
  <si>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</si>
  <si>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</si>
  <si>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</si>
  <si>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</si>
  <si>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</si>
  <si>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</si>
  <si>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</si>
  <si>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</si>
  <si>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</si>
  <si>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</si>
  <si>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</si>
  <si>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</si>
  <si>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</si>
  <si>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</si>
  <si>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</si>
  <si>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</si>
  <si>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</si>
  <si>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</si>
  <si>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</si>
  <si>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</si>
  <si>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</si>
  <si>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</si>
  <si>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</si>
  <si>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</si>
  <si>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</si>
  <si>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</si>
  <si>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</si>
  <si>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</si>
  <si>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Russ Dodge, CSA</t>
  </si>
  <si>
    <t>Johann Huels, CSA</t>
  </si>
  <si>
    <t>TS Gettysburg</t>
  </si>
  <si>
    <t>.</t>
  </si>
  <si>
    <t>Larry Janack, USA</t>
  </si>
  <si>
    <t>TS Antietam</t>
  </si>
  <si>
    <t>Marcus Remilion, USA</t>
  </si>
  <si>
    <t>TS Shiloh</t>
  </si>
  <si>
    <t>Steve Haas, USA</t>
  </si>
  <si>
    <t>Michael Dowling, USA</t>
  </si>
  <si>
    <t>Jeffrey McDonald, USA</t>
  </si>
  <si>
    <t>Les Knight, USA</t>
  </si>
  <si>
    <t>Nicholas Kunz, CSA</t>
  </si>
  <si>
    <t>WDS Corinth</t>
  </si>
  <si>
    <t>Dermot Gavin, USA</t>
  </si>
  <si>
    <t>Robert Schroeder, USA</t>
  </si>
  <si>
    <t>WDS Shiloh</t>
  </si>
  <si>
    <t>Mark Gaffney, USA</t>
  </si>
  <si>
    <t>Brett Kolcun, USA</t>
  </si>
  <si>
    <t>Sam Dodson, CSA</t>
  </si>
  <si>
    <t>WDS Chickamauga</t>
  </si>
  <si>
    <t>Ernie Fantini, USA</t>
  </si>
  <si>
    <t>WDS Antietam</t>
  </si>
  <si>
    <t>Peter Fisher, USA</t>
  </si>
  <si>
    <t>TS Bull Run</t>
  </si>
  <si>
    <t>WDS Overland</t>
  </si>
  <si>
    <t>Victor Nelson, USA</t>
  </si>
  <si>
    <t>TS Chickamauga</t>
  </si>
  <si>
    <t>Ralph Peterson, USA</t>
  </si>
  <si>
    <t>WDS Shenandoah</t>
  </si>
  <si>
    <t>David Smiley, CSA</t>
  </si>
  <si>
    <t>WDS Gettysburg</t>
  </si>
  <si>
    <t>Alvin Baker, CSA</t>
  </si>
  <si>
    <t>Paul Siragusa, CSA</t>
  </si>
  <si>
    <t>Al Nardi, CSA</t>
  </si>
  <si>
    <t>Jim Forbes, CSA</t>
  </si>
  <si>
    <t>Ian Rousell, CSA</t>
  </si>
  <si>
    <t>Jerry Wells, CSA</t>
  </si>
  <si>
    <t>Dirk Gross, USA</t>
  </si>
  <si>
    <t>Thomas Ciampa, USA</t>
  </si>
  <si>
    <t>Jim Garner, CSA</t>
  </si>
  <si>
    <t>Surprise at Dawn – June 30, 1863 (var. II)/ /256</t>
  </si>
  <si>
    <t>Walt Dortch, USA</t>
  </si>
  <si>
    <t>Jim Boling, USA</t>
  </si>
  <si>
    <t>Steve Tinling, USA</t>
  </si>
  <si>
    <t>James Whitehead, CSA</t>
  </si>
  <si>
    <t>David Moser, CSA</t>
  </si>
  <si>
    <t>Patrick Hollevoet, CSA</t>
  </si>
  <si>
    <t>Gerald Jensen, CSA</t>
  </si>
  <si>
    <t>Other (Not Listed Above or Unknown)</t>
  </si>
  <si>
    <t>03: McLaws Arrives [38 Turns]</t>
  </si>
  <si>
    <t>04h: The Battle of Shiloh [90 Turns]</t>
  </si>
  <si>
    <t>13h: The Battle of Gettysburg [149 Turns]</t>
  </si>
  <si>
    <t>08: The Battle of Antietam [45 Turns]</t>
  </si>
  <si>
    <t>00ahist_Middleburg [12 Turns]</t>
  </si>
  <si>
    <t>02hist_Corinth-full [98 Turns]</t>
  </si>
  <si>
    <t>144: Sh_Battle of Shiloh (Hist) [86 Turns]</t>
  </si>
  <si>
    <t>12: The Bloodiest Morning [24 Turns]</t>
  </si>
  <si>
    <t>00bhist_Britton’s Lane [17 Turns]</t>
  </si>
  <si>
    <t>02hist1_White House [14 Turns]</t>
  </si>
  <si>
    <t>183: Sh_Battle of Shiloh Day 2 (Hist) [53 Turns]</t>
  </si>
  <si>
    <t>047: chick_Meeting Engagement [130 Turns]</t>
  </si>
  <si>
    <t>183: EF_Equal force fight #1 [30 Turns]</t>
  </si>
  <si>
    <t>13a: The Battle of Gettysburg [149 Turns]</t>
  </si>
  <si>
    <t>04: The Battle of Shiloh [91 Turns]</t>
  </si>
  <si>
    <t>03: The Battle of First Bull Run [49 Turns]</t>
  </si>
  <si>
    <t>01hist_Iuka [12 Turns]</t>
  </si>
  <si>
    <t>104-640505: !!Wilderness_25 [68 Turns]</t>
  </si>
  <si>
    <t>003: 1BR_Bull Run V.1 [42 Turns]</t>
  </si>
  <si>
    <t>031: Ant_Antietam (Historical) [40 Turns]</t>
  </si>
  <si>
    <t>105-640505: !Wilderness_21 [97 Turns]</t>
  </si>
  <si>
    <t>047: Ant_Hagerstown March [86 Turns]</t>
  </si>
  <si>
    <t>10a: The Battle of Chickamauga [85 Turns]</t>
  </si>
  <si>
    <t>220-640512: Spots A2 [72 Turns]</t>
  </si>
  <si>
    <t>057: Port Republic V.1 June 9th 1862 [30 Turns]</t>
  </si>
  <si>
    <t>001: The Battle of Brandy Station – June 9 1863 (Var. 1) [47 Turns]</t>
  </si>
  <si>
    <t>009: p_Perryville V.4 (meet) [35 Turns]</t>
  </si>
  <si>
    <t>13b: The Day Before [27 Turns]</t>
  </si>
  <si>
    <t>20: The Ninth’s Attack [27 Turns]</t>
  </si>
  <si>
    <t>Kyle FitzMaurice, USA</t>
  </si>
  <si>
    <t>!historical 1. Gettysburg - July 1 - 3 1863 [156 Turns]</t>
  </si>
  <si>
    <t>Greg Carleton, USA</t>
  </si>
  <si>
    <t>007: The Battle of Gettysburg – July 1 1863 (Var. 1) [158 Turns]</t>
  </si>
  <si>
    <t>Olivier Bianchi, USA</t>
  </si>
  <si>
    <t>!BG 016: Equal Force Battle [49 Turns]</t>
  </si>
  <si>
    <t>041: chick_Chickamauga V.1 (50%) [85 Turns]</t>
  </si>
  <si>
    <t>604-640612: Crossing the James [300 Turns]</t>
  </si>
  <si>
    <t>107: spr_On to Nashville [40 Turns]</t>
  </si>
  <si>
    <t>Miguel Ruiz, CSA</t>
  </si>
  <si>
    <t>Kenneth Crist,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</si>
</sst>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1</v>
      </c>
      <c r="O5" s="27">
        <v>2011</v>
      </c>
      <c r="P5" s="28" cm="1">
        <f t="array" ref="P5">SUMPRODUCT(--(YEAR('OBD File'!$B$3:$B$2000)=$O5))</f>
        <v>1</v>
      </c>
      <c r="Q5" s="27">
        <v>2021</v>
      </c>
      <c r="R5" s="28" cm="1">
        <f t="array" ref="R5">SUMPRODUCT(--(YEAR('OBD File'!$B$3:$B$2000)=$Q5))</f>
        <v>6</v>
      </c>
      <c r="S5" s="2"/>
      <c r="T5" s="72"/>
      <c r="U5" s="73"/>
      <c r="V5" s="2"/>
      <c r="W5" s="72"/>
      <c r="X5" s="73"/>
      <c r="Y5" s="2"/>
      <c r="Z5" s="76"/>
      <c r="AA5" s="77"/>
      <c r="AB5" s="2"/>
    </row>
    <row r="6" spans="1:28" ht="15" customHeight="1" x14ac:dyDescent="0.25">
      <c r="A6" s="37" t="s">
        <v>87</v>
      </c>
      <c r="B6" s="23" t="s">
        <v>89</v>
      </c>
      <c r="C6" s="2"/>
      <c r="D6" s="23">
        <f>D10+D14+D18+D22</f>
        <v>10</v>
      </c>
      <c r="E6" s="23">
        <f t="shared" ref="E6:H6" si="0">E10+E14+E18+E22</f>
        <v>4</v>
      </c>
      <c r="F6" s="23">
        <f t="shared" si="0"/>
        <v>11</v>
      </c>
      <c r="G6" s="23">
        <f t="shared" si="0"/>
        <v>3</v>
      </c>
      <c r="H6" s="23">
        <f t="shared" si="0"/>
        <v>18</v>
      </c>
      <c r="I6" s="54">
        <f>SUM(D6:H6)</f>
        <v>46</v>
      </c>
      <c r="J6" s="55">
        <f>(2*(D6+E6)+F6)/(2*I6)</f>
        <v>0.42391304347826086</v>
      </c>
      <c r="K6" s="55">
        <f>(2*(G6+H6)+F6)/(2*I6)</f>
        <v>0.57608695652173914</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78" t="s">
        <v>117</v>
      </c>
      <c r="U6" s="79"/>
      <c r="V6" s="31">
        <f>COUNTIFS('DOR Games'!G2:G4993,"WDS Antietam")</f>
        <v>6</v>
      </c>
      <c r="W6" s="78" t="s">
        <v>117</v>
      </c>
      <c r="X6" s="79"/>
      <c r="Y6" s="31">
        <f>COUNTIFS('DOR Games'!G2:G4994,"TS Antietam")</f>
        <v>8</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78" t="s">
        <v>119</v>
      </c>
      <c r="U7" s="79"/>
      <c r="V7" s="31">
        <f>COUNTIFS('DOR Games'!G2:G4994,"WDS Atlanta")</f>
        <v>0</v>
      </c>
      <c r="W7" s="78" t="s">
        <v>120</v>
      </c>
      <c r="X7" s="79"/>
      <c r="Y7" s="31">
        <f>COUNTIFS('DOR Games'!G2:G4994,"TS Bull Run")</f>
        <v>1</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78" t="s">
        <v>122</v>
      </c>
      <c r="U8" s="79"/>
      <c r="V8" s="31">
        <f>COUNTIFS('DOR Games'!G2:G4995,"WDS Chancellorsville")</f>
        <v>0</v>
      </c>
      <c r="W8" s="78" t="s">
        <v>123</v>
      </c>
      <c r="X8" s="79"/>
      <c r="Y8" s="31">
        <f>COUNTIFS('DOR Games'!G2:G4995,"TS Chickamauga")</f>
        <v>1</v>
      </c>
      <c r="Z8" s="78" t="s">
        <v>121</v>
      </c>
      <c r="AA8" s="79"/>
      <c r="AB8" s="31">
        <f>COUNTIFS('DOR Games'!$G:$G,"MATRIX- Forge of Freedom")</f>
        <v>0</v>
      </c>
    </row>
    <row r="9" spans="1:28" ht="15" customHeight="1" x14ac:dyDescent="0.25">
      <c r="A9" s="39" t="s">
        <v>150</v>
      </c>
      <c r="B9" s="57">
        <f>SUM(B10:B11)</f>
        <v>918.24</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78" t="s">
        <v>123</v>
      </c>
      <c r="U9" s="79"/>
      <c r="V9" s="31">
        <f>COUNTIFS('DOR Games'!G2:G4996,"WDS Chickamauga")</f>
        <v>4</v>
      </c>
      <c r="W9" s="78" t="s">
        <v>127</v>
      </c>
      <c r="X9" s="79"/>
      <c r="Y9" s="31">
        <f>COUNTIFS('DOR Games'!G2:G4996,"TS Gettysburg")</f>
        <v>4</v>
      </c>
      <c r="Z9" s="78" t="s">
        <v>124</v>
      </c>
      <c r="AA9" s="79"/>
      <c r="AB9" s="31">
        <f>COUNTIFS('DOR Games'!$G:$G,"War Between The States (WBTS)")</f>
        <v>0</v>
      </c>
    </row>
    <row r="10" spans="1:28" x14ac:dyDescent="0.25">
      <c r="A10" s="40" t="s">
        <v>92</v>
      </c>
      <c r="B10" s="58">
        <f>'OBD File'!D3</f>
        <v>450.24000000000007</v>
      </c>
      <c r="C10" s="2"/>
      <c r="D10" s="23">
        <f>'DOR Games'!BH4</f>
        <v>8</v>
      </c>
      <c r="E10" s="23">
        <f>'DOR Games'!BI4</f>
        <v>3</v>
      </c>
      <c r="F10" s="23">
        <f>'DOR Games'!BJ4</f>
        <v>5</v>
      </c>
      <c r="G10" s="23">
        <f>'DOR Games'!BK4</f>
        <v>2</v>
      </c>
      <c r="H10" s="23">
        <f>'DOR Games'!BL4</f>
        <v>15</v>
      </c>
      <c r="I10" s="54">
        <f>SUM(D10:H10)</f>
        <v>33</v>
      </c>
      <c r="J10" s="55">
        <f>(2*(D10+E10)+F10)/(2*I10)</f>
        <v>0.40909090909090912</v>
      </c>
      <c r="K10" s="55">
        <f>(2*(G10+H10)+F10)/(2*I10)</f>
        <v>0.59090909090909094</v>
      </c>
      <c r="L10" s="2"/>
      <c r="M10" s="27">
        <v>2006</v>
      </c>
      <c r="N10" s="28" cm="1">
        <f t="array" ref="N10">SUMPRODUCT(--(YEAR('OBD File'!$B$3:$B$2000)=$M10))</f>
        <v>0</v>
      </c>
      <c r="O10" s="27">
        <v>2016</v>
      </c>
      <c r="P10" s="28" cm="1">
        <f t="array" ref="P10">SUMPRODUCT(--(YEAR('OBD File'!$B$3:$B$2000)=$O10))</f>
        <v>1</v>
      </c>
      <c r="Q10" s="27">
        <v>2026</v>
      </c>
      <c r="R10" s="28" cm="1">
        <f t="array" ref="R10">SUMPRODUCT(--(YEAR('OBD File'!$B$3:$B$2000)=$Q10))</f>
        <v>1</v>
      </c>
      <c r="S10" s="2"/>
      <c r="T10" s="78" t="s">
        <v>128</v>
      </c>
      <c r="U10" s="79"/>
      <c r="V10" s="31">
        <f>COUNTIFS('DOR Games'!G2:G4997,"WDS Corinth")</f>
        <v>7</v>
      </c>
      <c r="W10" s="78" t="s">
        <v>129</v>
      </c>
      <c r="X10" s="79"/>
      <c r="Y10" s="31">
        <f>COUNTIFS('DOR Games'!G2:G4997,"TS Shiloh")</f>
        <v>2</v>
      </c>
      <c r="Z10" s="2"/>
      <c r="AA10" s="2"/>
      <c r="AB10" s="2"/>
    </row>
    <row r="11" spans="1:28" x14ac:dyDescent="0.25">
      <c r="A11" s="40" t="s">
        <v>93</v>
      </c>
      <c r="B11" s="58">
        <f>'OBD File'!M3</f>
        <v>468</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v>
      </c>
      <c r="O13" s="27">
        <v>2019</v>
      </c>
      <c r="P13" s="28" cm="1">
        <f t="array" ref="P13">SUMPRODUCT(--(YEAR('OBD File'!$B$3:$B$2000)=$O13))</f>
        <v>2</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6</v>
      </c>
      <c r="G14" s="23">
        <f>'DOR Games'!BK9</f>
        <v>0</v>
      </c>
      <c r="H14" s="23">
        <f>'DOR Games'!BL9</f>
        <v>1</v>
      </c>
      <c r="I14" s="54">
        <f>SUM(D14:H14)</f>
        <v>9</v>
      </c>
      <c r="J14" s="55">
        <f>(2*(D14+E14)+F14)/(2*I14)</f>
        <v>0.55555555555555558</v>
      </c>
      <c r="K14" s="55">
        <f>(2*(G14+H14)+F14)/(2*I14)</f>
        <v>0.44444444444444442</v>
      </c>
      <c r="L14" s="2"/>
      <c r="M14" s="27">
        <v>2010</v>
      </c>
      <c r="N14" s="28" cm="1">
        <f t="array" ref="N14">SUMPRODUCT(--(YEAR('OBD File'!$B$3:$B$2000)=$M14))</f>
        <v>4</v>
      </c>
      <c r="O14" s="27">
        <v>2020</v>
      </c>
      <c r="P14" s="28" cm="1">
        <f t="array" ref="P14">SUMPRODUCT(--(YEAR('OBD File'!$B$3:$B$2000)=$O14))</f>
        <v>3</v>
      </c>
      <c r="Q14" s="27">
        <v>2030</v>
      </c>
      <c r="R14" s="28" cm="1">
        <f t="array" ref="R14">SUMPRODUCT(--(YEAR('OBD File'!$B$3:$B$2000)=$Q14))</f>
        <v>0</v>
      </c>
      <c r="S14" s="2"/>
      <c r="T14" s="78" t="s">
        <v>127</v>
      </c>
      <c r="U14" s="79"/>
      <c r="V14" s="31">
        <f>COUNTIFS('DOR Games'!G2:G5000,"WDS Gettysburg")</f>
        <v>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47</v>
      </c>
      <c r="S15" s="2"/>
      <c r="T15" s="78" t="s">
        <v>134</v>
      </c>
      <c r="U15" s="79"/>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2</v>
      </c>
      <c r="I18" s="54">
        <f>SUM(D18:H18)</f>
        <v>3</v>
      </c>
      <c r="J18" s="55">
        <f>(2*(D18+E18)+F18)/(2*I18)</f>
        <v>0</v>
      </c>
      <c r="K18" s="55">
        <f>(2*(G18+H18)+F18)/(2*I18)</f>
        <v>1</v>
      </c>
      <c r="L18" s="2"/>
      <c r="M18" s="27">
        <v>2001</v>
      </c>
      <c r="N18" s="28" cm="1">
        <f t="array" ref="N18">SUMPRODUCT(--(YEAR('DOR Games'!B$2:$B$5000)=2001),'DOR Games'!$J$2:$J$5000)</f>
        <v>13</v>
      </c>
      <c r="O18" s="27">
        <v>2011</v>
      </c>
      <c r="P18" s="28" cm="1">
        <f t="array" ref="P18">SUMPRODUCT(--(YEAR('DOR Games'!B$2:$B$5000)=2011),'DOR Games'!$J$2:$J$5000)</f>
        <v>40</v>
      </c>
      <c r="Q18" s="27">
        <v>2021</v>
      </c>
      <c r="R18" s="28" cm="1">
        <f t="array" ref="R18">SUMPRODUCT(--(YEAR('DOR Games'!B$2:$B$5000)=2021),'DOR Games'!$J$2:$J$5000)</f>
        <v>336</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244</v>
      </c>
      <c r="O19" s="27">
        <v>2012</v>
      </c>
      <c r="P19" s="28" cm="1">
        <f t="array" ref="P19">SUMPRODUCT(--(YEAR('DOR Games'!B$2:$B$5000)=2012),'DOR Games'!$J$2:$J$5000)</f>
        <v>104</v>
      </c>
      <c r="Q19" s="27">
        <v>2022</v>
      </c>
      <c r="R19" s="28" cm="1">
        <f t="array" ref="R19">SUMPRODUCT(--(YEAR('DOR Games'!B$2:$B$5000)=2022),'DOR Games'!$J$2:$J$5000)</f>
        <v>0</v>
      </c>
      <c r="S19" s="2"/>
      <c r="T19" s="78" t="s">
        <v>144</v>
      </c>
      <c r="U19" s="7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19</v>
      </c>
      <c r="Q20" s="27">
        <v>2023</v>
      </c>
      <c r="R20" s="28" cm="1">
        <f t="array" ref="R20">SUMPRODUCT(--(YEAR('DOR Games'!B$2:$B$5000)=2023),'DOR Games'!$J$2:$J$5000)</f>
        <v>30</v>
      </c>
      <c r="S20" s="2"/>
      <c r="T20" s="78" t="s">
        <v>129</v>
      </c>
      <c r="U20" s="79"/>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33</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47</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362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81</v>
      </c>
      <c r="Q23" s="27">
        <v>2026</v>
      </c>
      <c r="R23" s="28" cm="1">
        <f t="array" ref="R23">SUMPRODUCT(--(YEAR('DOR Games'!B$2:$B$5000)=2026),'DOR Games'!$J$2:$J$5000)</f>
        <v>26</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12</v>
      </c>
      <c r="O24" s="27">
        <v>2017</v>
      </c>
      <c r="P24" s="28" cm="1">
        <f t="array" ref="P24">SUMPRODUCT(--(YEAR('DOR Games'!B$2:$B$5000)=2017),'DOR Games'!$J$2:$J$5000)</f>
        <v>102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129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68</v>
      </c>
      <c r="O26" s="27">
        <v>2019</v>
      </c>
      <c r="P26" s="28" cm="1">
        <f t="array" ref="P26">SUMPRODUCT(--(YEAR('DOR Games'!B$2:$B$5000)=2019),'DOR Games'!$J$2:$J$5000)</f>
        <v>66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47</v>
      </c>
      <c r="K27" s="2"/>
      <c r="L27" s="2"/>
      <c r="M27" s="27">
        <v>2010</v>
      </c>
      <c r="N27" s="28" cm="1">
        <f t="array" ref="N27">SUMPRODUCT(--(YEAR('DOR Games'!B$2:$B$5000)=2010),'DOR Games'!$J$2:$J$5000)</f>
        <v>134</v>
      </c>
      <c r="O27" s="27">
        <v>2020</v>
      </c>
      <c r="P27" s="28" cm="1">
        <f t="array" ref="P27">SUMPRODUCT(--(YEAR('DOR Games'!B$2:$B$5000)=2020),'DOR Games'!$J$2:$J$5000)</f>
        <v>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1887</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1400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337</v>
      </c>
      <c r="J31" s="2"/>
      <c r="K31" s="2"/>
      <c r="L31" s="2"/>
      <c r="M31" s="2"/>
      <c r="N31" s="2"/>
      <c r="O31" s="32" t="s">
        <v>137</v>
      </c>
      <c r="P31" s="33">
        <f>COUNTIFS('DOR Games'!$J$2:$J$5000,"&gt;=10",'DOR Games'!$J$2:$J$5000,"&lt;=49")</f>
        <v>31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123</v>
      </c>
      <c r="J32" s="2"/>
      <c r="K32" s="2"/>
      <c r="L32" s="2"/>
      <c r="M32" s="2"/>
      <c r="N32" s="2"/>
      <c r="O32" s="32" t="s">
        <v>140</v>
      </c>
      <c r="P32" s="33">
        <f>COUNTIFS('DOR Games'!$J$2:$J$5000,"&gt;=50",'DOR Games'!$J$2:$J$5000,"&lt;=99")</f>
        <v>16</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14</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40.148936170212764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47" sqref="D4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1320</v>
      </c>
      <c r="B3" s="16">
        <f>'DOR Games'!B2</f>
        <v>37227</v>
      </c>
      <c r="C3" s="45">
        <f>'DOR Games'!AH2</f>
        <v>30</v>
      </c>
      <c r="D3" s="46">
        <f>SUM($C$3:$C$5000)</f>
        <v>450.24000000000007</v>
      </c>
      <c r="F3" s="16">
        <v>37339</v>
      </c>
      <c r="G3" s="21" t="s">
        <v>179</v>
      </c>
      <c r="H3" s="21">
        <v>1</v>
      </c>
      <c r="I3" s="46">
        <f>SUM(H3:H5000)</f>
        <v>468</v>
      </c>
      <c r="K3" s="95">
        <f>D3</f>
        <v>450.24000000000007</v>
      </c>
      <c r="L3" s="96"/>
      <c r="M3" s="95">
        <f>I3</f>
        <v>468</v>
      </c>
      <c r="N3" s="96"/>
    </row>
    <row r="4" spans="1:14" x14ac:dyDescent="0.25">
      <c r="A4" s="65">
        <f>'DOR Games'!A3</f>
        <v>1735</v>
      </c>
      <c r="B4" s="16">
        <f>'DOR Games'!B3</f>
        <v>37319</v>
      </c>
      <c r="C4" s="45">
        <f>'DOR Games'!AH3</f>
        <v>11.64</v>
      </c>
      <c r="F4" s="16">
        <v>37593</v>
      </c>
      <c r="G4" s="21" t="s">
        <v>180</v>
      </c>
      <c r="H4" s="21">
        <v>9</v>
      </c>
      <c r="L4" s="86" t="s">
        <v>96</v>
      </c>
      <c r="M4" s="87"/>
    </row>
    <row r="5" spans="1:14" x14ac:dyDescent="0.25">
      <c r="A5" s="65">
        <f>'DOR Games'!A4</f>
        <v>1738</v>
      </c>
      <c r="B5" s="16">
        <f>'DOR Games'!B4</f>
        <v>37319</v>
      </c>
      <c r="C5" s="45">
        <f>'DOR Games'!AH4</f>
        <v>11.22</v>
      </c>
      <c r="F5" s="16">
        <v>37639</v>
      </c>
      <c r="G5" s="21" t="s">
        <v>181</v>
      </c>
      <c r="H5" s="21">
        <v>4</v>
      </c>
      <c r="L5" s="88">
        <f>SUM(K3+M3)</f>
        <v>918.24</v>
      </c>
      <c r="M5" s="89"/>
    </row>
    <row r="6" spans="1:14" x14ac:dyDescent="0.25">
      <c r="A6" s="65">
        <f>'DOR Games'!A5</f>
        <v>1917</v>
      </c>
      <c r="B6" s="16">
        <f>'DOR Games'!B5</f>
        <v>37359</v>
      </c>
      <c r="C6" s="45">
        <f>'DOR Games'!AH5</f>
        <v>4.5</v>
      </c>
      <c r="F6" s="16">
        <v>37786</v>
      </c>
      <c r="G6" s="21" t="s">
        <v>182</v>
      </c>
      <c r="H6" s="21">
        <v>4</v>
      </c>
      <c r="L6" s="90"/>
      <c r="M6" s="91"/>
    </row>
    <row r="7" spans="1:14" x14ac:dyDescent="0.25">
      <c r="A7" s="65">
        <f>'DOR Games'!A6</f>
        <v>2421</v>
      </c>
      <c r="B7" s="16">
        <f>'DOR Games'!B6</f>
        <v>37481</v>
      </c>
      <c r="C7" s="45">
        <f>'DOR Games'!AH6</f>
        <v>5.48</v>
      </c>
      <c r="F7" s="16">
        <v>38574</v>
      </c>
      <c r="G7" s="21" t="s">
        <v>183</v>
      </c>
      <c r="H7" s="21">
        <v>1</v>
      </c>
    </row>
    <row r="8" spans="1:14" x14ac:dyDescent="0.25">
      <c r="A8" s="65">
        <f>'DOR Games'!A7</f>
        <v>2793</v>
      </c>
      <c r="B8" s="16">
        <f>'DOR Games'!B7</f>
        <v>37568</v>
      </c>
      <c r="C8" s="45">
        <f>'DOR Games'!AH7</f>
        <v>9.9</v>
      </c>
      <c r="F8" s="16">
        <v>38832</v>
      </c>
      <c r="G8" s="21" t="s">
        <v>184</v>
      </c>
      <c r="H8" s="21">
        <v>2</v>
      </c>
    </row>
    <row r="9" spans="1:14" x14ac:dyDescent="0.25">
      <c r="A9" s="65">
        <f>'DOR Games'!A8</f>
        <v>2801</v>
      </c>
      <c r="B9" s="16">
        <f>'DOR Games'!B8</f>
        <v>37572</v>
      </c>
      <c r="C9" s="45">
        <f>'DOR Games'!AH8</f>
        <v>6.82</v>
      </c>
      <c r="F9" s="16">
        <v>39389</v>
      </c>
      <c r="G9" s="21" t="s">
        <v>185</v>
      </c>
      <c r="H9" s="21">
        <v>2</v>
      </c>
    </row>
    <row r="10" spans="1:14" x14ac:dyDescent="0.25">
      <c r="A10" s="65">
        <f>'DOR Games'!A9</f>
        <v>2819</v>
      </c>
      <c r="B10" s="16">
        <f>'DOR Games'!B9</f>
        <v>37574</v>
      </c>
      <c r="C10" s="45">
        <f>'DOR Games'!AH9</f>
        <v>9.9</v>
      </c>
      <c r="F10" s="16">
        <v>39389</v>
      </c>
      <c r="G10" s="21" t="s">
        <v>186</v>
      </c>
      <c r="H10" s="21">
        <v>2</v>
      </c>
    </row>
    <row r="11" spans="1:14" x14ac:dyDescent="0.25">
      <c r="A11" s="65">
        <f>'DOR Games'!A10</f>
        <v>9913</v>
      </c>
      <c r="B11" s="16">
        <f>'DOR Games'!B10</f>
        <v>39351</v>
      </c>
      <c r="C11" s="45">
        <f>'DOR Games'!AH10</f>
        <v>1.5</v>
      </c>
      <c r="F11" s="16">
        <v>39407</v>
      </c>
      <c r="G11" s="21" t="s">
        <v>187</v>
      </c>
      <c r="H11" s="21">
        <v>2</v>
      </c>
    </row>
    <row r="12" spans="1:14" x14ac:dyDescent="0.25">
      <c r="A12" s="65">
        <f>'DOR Games'!A11</f>
        <v>10559</v>
      </c>
      <c r="B12" s="16">
        <f>'DOR Games'!B11</f>
        <v>39504</v>
      </c>
      <c r="C12" s="45">
        <f>'DOR Games'!AH11</f>
        <v>5.9399999999999995</v>
      </c>
      <c r="F12" s="16">
        <v>39439</v>
      </c>
      <c r="G12" s="21" t="s">
        <v>188</v>
      </c>
      <c r="H12" s="21">
        <v>2</v>
      </c>
    </row>
    <row r="13" spans="1:14" x14ac:dyDescent="0.25">
      <c r="A13" s="65">
        <f>'DOR Games'!A12</f>
        <v>10815</v>
      </c>
      <c r="B13" s="16">
        <f>'DOR Games'!B12</f>
        <v>39561</v>
      </c>
      <c r="C13" s="45">
        <f>'DOR Games'!AH12</f>
        <v>13.75</v>
      </c>
      <c r="F13" s="16">
        <v>39484</v>
      </c>
      <c r="G13" s="21" t="s">
        <v>189</v>
      </c>
      <c r="H13" s="21">
        <v>4</v>
      </c>
    </row>
    <row r="14" spans="1:14" x14ac:dyDescent="0.25">
      <c r="A14" s="65">
        <f>'DOR Games'!A13</f>
        <v>11300</v>
      </c>
      <c r="B14" s="16">
        <f>'DOR Games'!B13</f>
        <v>39678</v>
      </c>
      <c r="C14" s="45">
        <f>'DOR Games'!AH13</f>
        <v>5.875</v>
      </c>
      <c r="F14" s="16">
        <v>39502</v>
      </c>
      <c r="G14" s="21" t="s">
        <v>190</v>
      </c>
      <c r="H14" s="21">
        <v>4</v>
      </c>
    </row>
    <row r="15" spans="1:14" x14ac:dyDescent="0.25">
      <c r="A15" s="65">
        <f>'DOR Games'!A14</f>
        <v>11934</v>
      </c>
      <c r="B15" s="16">
        <f>'DOR Games'!B14</f>
        <v>39835</v>
      </c>
      <c r="C15" s="45">
        <f>'DOR Games'!AH14</f>
        <v>13.5</v>
      </c>
      <c r="F15" s="16">
        <v>39530</v>
      </c>
      <c r="G15" s="21" t="s">
        <v>191</v>
      </c>
      <c r="H15" s="21">
        <v>2</v>
      </c>
    </row>
    <row r="16" spans="1:14" x14ac:dyDescent="0.25">
      <c r="A16" s="65">
        <f>'DOR Games'!A15</f>
        <v>12045</v>
      </c>
      <c r="B16" s="16">
        <f>'DOR Games'!B15</f>
        <v>39857</v>
      </c>
      <c r="C16" s="45">
        <f>'DOR Games'!AH15</f>
        <v>2.46</v>
      </c>
      <c r="F16" s="16">
        <v>39559</v>
      </c>
      <c r="G16" s="21" t="s">
        <v>192</v>
      </c>
      <c r="H16" s="21">
        <v>4</v>
      </c>
    </row>
    <row r="17" spans="1:8" x14ac:dyDescent="0.25">
      <c r="A17" s="65">
        <f>'DOR Games'!A16</f>
        <v>13564</v>
      </c>
      <c r="B17" s="16">
        <f>'DOR Games'!B16</f>
        <v>40242</v>
      </c>
      <c r="C17" s="45">
        <f>'DOR Games'!AH16</f>
        <v>21.5</v>
      </c>
      <c r="F17" s="16">
        <v>39589</v>
      </c>
      <c r="G17" s="21" t="s">
        <v>193</v>
      </c>
      <c r="H17" s="21">
        <v>4</v>
      </c>
    </row>
    <row r="18" spans="1:8" x14ac:dyDescent="0.25">
      <c r="A18" s="65">
        <f>'DOR Games'!A17</f>
        <v>14403</v>
      </c>
      <c r="B18" s="16">
        <f>'DOR Games'!B17</f>
        <v>40485</v>
      </c>
      <c r="C18" s="45">
        <f>'DOR Games'!AH17</f>
        <v>5.42</v>
      </c>
      <c r="F18" s="16">
        <v>39623</v>
      </c>
      <c r="G18" s="21" t="s">
        <v>194</v>
      </c>
      <c r="H18" s="21">
        <v>2</v>
      </c>
    </row>
    <row r="19" spans="1:8" x14ac:dyDescent="0.25">
      <c r="A19" s="65">
        <f>'DOR Games'!A18</f>
        <v>14444</v>
      </c>
      <c r="B19" s="16">
        <f>'DOR Games'!B18</f>
        <v>40494</v>
      </c>
      <c r="C19" s="45">
        <f>'DOR Games'!AH18</f>
        <v>5.76</v>
      </c>
      <c r="F19" s="16">
        <v>39653</v>
      </c>
      <c r="G19" s="21" t="s">
        <v>195</v>
      </c>
      <c r="H19" s="21">
        <v>4</v>
      </c>
    </row>
    <row r="20" spans="1:8" x14ac:dyDescent="0.25">
      <c r="A20" s="65">
        <f>'DOR Games'!A19</f>
        <v>14481</v>
      </c>
      <c r="B20" s="16">
        <f>'DOR Games'!B19</f>
        <v>40511</v>
      </c>
      <c r="C20" s="45">
        <f>'DOR Games'!AH19</f>
        <v>3.5</v>
      </c>
      <c r="F20" s="16">
        <v>39693</v>
      </c>
      <c r="G20" s="21" t="s">
        <v>196</v>
      </c>
      <c r="H20" s="21">
        <v>4</v>
      </c>
    </row>
    <row r="21" spans="1:8" x14ac:dyDescent="0.25">
      <c r="A21" s="65">
        <f>'DOR Games'!A20</f>
        <v>14906</v>
      </c>
      <c r="B21" s="16">
        <f>'DOR Games'!B20</f>
        <v>40634</v>
      </c>
      <c r="C21" s="45">
        <f>'DOR Games'!AH20</f>
        <v>5</v>
      </c>
      <c r="F21" s="16">
        <v>39724</v>
      </c>
      <c r="G21" s="21" t="s">
        <v>197</v>
      </c>
      <c r="H21" s="21">
        <v>3</v>
      </c>
    </row>
    <row r="22" spans="1:8" x14ac:dyDescent="0.25">
      <c r="A22" s="65">
        <f>'DOR Games'!A21</f>
        <v>16007</v>
      </c>
      <c r="B22" s="16">
        <f>'DOR Games'!B21</f>
        <v>40932</v>
      </c>
      <c r="C22" s="45">
        <f>'DOR Games'!AH21</f>
        <v>8.0399999999999991</v>
      </c>
      <c r="F22" s="16">
        <v>39782</v>
      </c>
      <c r="G22" s="21" t="s">
        <v>198</v>
      </c>
      <c r="H22" s="21">
        <v>3</v>
      </c>
    </row>
    <row r="23" spans="1:8" x14ac:dyDescent="0.25">
      <c r="A23" s="65">
        <f>'DOR Games'!A22</f>
        <v>16146</v>
      </c>
      <c r="B23" s="16">
        <f>'DOR Games'!B22</f>
        <v>40978</v>
      </c>
      <c r="C23" s="45">
        <f>'DOR Games'!AH22</f>
        <v>6.9399999999999995</v>
      </c>
      <c r="F23" s="16">
        <v>39782</v>
      </c>
      <c r="G23" s="21" t="s">
        <v>199</v>
      </c>
      <c r="H23" s="21">
        <v>3</v>
      </c>
    </row>
    <row r="24" spans="1:8" x14ac:dyDescent="0.25">
      <c r="A24" s="65">
        <f>'DOR Games'!A23</f>
        <v>17002</v>
      </c>
      <c r="B24" s="16">
        <f>'DOR Games'!B23</f>
        <v>41278</v>
      </c>
      <c r="C24" s="45">
        <f>'DOR Games'!AH23</f>
        <v>4.18</v>
      </c>
      <c r="F24" s="16">
        <v>39799</v>
      </c>
      <c r="G24" s="21" t="s">
        <v>200</v>
      </c>
      <c r="H24" s="21">
        <v>3</v>
      </c>
    </row>
    <row r="25" spans="1:8" x14ac:dyDescent="0.25">
      <c r="A25" s="65">
        <f>'DOR Games'!A24</f>
        <v>17948</v>
      </c>
      <c r="B25" s="16">
        <f>'DOR Games'!B24</f>
        <v>41652</v>
      </c>
      <c r="C25" s="45">
        <f>'DOR Games'!AH24</f>
        <v>3.63</v>
      </c>
      <c r="F25" s="16">
        <v>39838</v>
      </c>
      <c r="G25" s="21" t="s">
        <v>201</v>
      </c>
      <c r="H25" s="21">
        <v>4</v>
      </c>
    </row>
    <row r="26" spans="1:8" x14ac:dyDescent="0.25">
      <c r="A26" s="65">
        <f>'DOR Games'!A25</f>
        <v>19201</v>
      </c>
      <c r="B26" s="16">
        <f>'DOR Games'!B25</f>
        <v>42641</v>
      </c>
      <c r="C26" s="45">
        <f>'DOR Games'!AH25</f>
        <v>17.82</v>
      </c>
      <c r="F26" s="16">
        <v>39865</v>
      </c>
      <c r="G26" s="21" t="s">
        <v>202</v>
      </c>
      <c r="H26" s="21">
        <v>3</v>
      </c>
    </row>
    <row r="27" spans="1:8" x14ac:dyDescent="0.25">
      <c r="A27" s="65">
        <f>'DOR Games'!A26</f>
        <v>19278</v>
      </c>
      <c r="B27" s="16">
        <f>'DOR Games'!B26</f>
        <v>42759</v>
      </c>
      <c r="C27" s="45">
        <f>'DOR Games'!AH26</f>
        <v>12.32</v>
      </c>
      <c r="F27" s="16">
        <v>39890</v>
      </c>
      <c r="G27" s="21" t="s">
        <v>203</v>
      </c>
      <c r="H27" s="21">
        <v>3</v>
      </c>
    </row>
    <row r="28" spans="1:8" x14ac:dyDescent="0.25">
      <c r="A28" s="65">
        <f>'DOR Games'!A27</f>
        <v>19287</v>
      </c>
      <c r="B28" s="16">
        <f>'DOR Games'!B27</f>
        <v>42778</v>
      </c>
      <c r="C28" s="45">
        <f>'DOR Games'!AH27</f>
        <v>6.38</v>
      </c>
      <c r="F28" s="16">
        <v>39918</v>
      </c>
      <c r="G28" s="21" t="s">
        <v>204</v>
      </c>
      <c r="H28" s="21">
        <v>3</v>
      </c>
    </row>
    <row r="29" spans="1:8" x14ac:dyDescent="0.25">
      <c r="A29" s="65">
        <f>'DOR Games'!A28</f>
        <v>19304</v>
      </c>
      <c r="B29" s="16">
        <f>'DOR Games'!B28</f>
        <v>42816</v>
      </c>
      <c r="C29" s="45">
        <f>'DOR Games'!AH28</f>
        <v>3.74</v>
      </c>
      <c r="F29" s="16">
        <v>39962</v>
      </c>
      <c r="G29" s="21" t="s">
        <v>205</v>
      </c>
      <c r="H29" s="21">
        <v>3</v>
      </c>
    </row>
    <row r="30" spans="1:8" x14ac:dyDescent="0.25">
      <c r="A30" s="65">
        <f>'DOR Games'!A29</f>
        <v>19762</v>
      </c>
      <c r="B30" s="16">
        <f>'DOR Games'!B29</f>
        <v>43511</v>
      </c>
      <c r="C30" s="45">
        <f>'DOR Games'!AH29</f>
        <v>1.5</v>
      </c>
      <c r="F30" s="16">
        <v>39986</v>
      </c>
      <c r="G30" s="21" t="s">
        <v>206</v>
      </c>
      <c r="H30" s="21">
        <v>3</v>
      </c>
    </row>
    <row r="31" spans="1:8" x14ac:dyDescent="0.25">
      <c r="A31" s="65">
        <f>'DOR Games'!A30</f>
        <v>19883</v>
      </c>
      <c r="B31" s="16">
        <f>'DOR Games'!B30</f>
        <v>43620</v>
      </c>
      <c r="C31" s="45">
        <f>'DOR Games'!AH30</f>
        <v>6.75</v>
      </c>
      <c r="F31" s="16">
        <v>40022</v>
      </c>
      <c r="G31" s="21" t="s">
        <v>207</v>
      </c>
      <c r="H31" s="21">
        <v>3</v>
      </c>
    </row>
    <row r="32" spans="1:8" x14ac:dyDescent="0.25">
      <c r="A32" s="65">
        <f>'DOR Games'!A31</f>
        <v>20177</v>
      </c>
      <c r="B32" s="16">
        <f>'DOR Games'!B31</f>
        <v>43900</v>
      </c>
      <c r="C32" s="45">
        <f>'DOR Games'!AH31</f>
        <v>4.375</v>
      </c>
      <c r="F32" s="16">
        <v>40046</v>
      </c>
      <c r="G32" s="21" t="s">
        <v>208</v>
      </c>
      <c r="H32" s="21">
        <v>3</v>
      </c>
    </row>
    <row r="33" spans="1:8" x14ac:dyDescent="0.25">
      <c r="A33" s="65">
        <f>'DOR Games'!A32</f>
        <v>20606</v>
      </c>
      <c r="B33" s="16">
        <f>'DOR Games'!B32</f>
        <v>44073</v>
      </c>
      <c r="C33" s="45">
        <f>'DOR Games'!AH32</f>
        <v>9.68</v>
      </c>
      <c r="F33" s="16">
        <v>40088</v>
      </c>
      <c r="G33" s="21" t="s">
        <v>209</v>
      </c>
      <c r="H33" s="21">
        <v>2</v>
      </c>
    </row>
    <row r="34" spans="1:8" x14ac:dyDescent="0.25">
      <c r="A34" s="65">
        <f>'DOR Games'!A33</f>
        <v>20753</v>
      </c>
      <c r="B34" s="16">
        <f>'DOR Games'!B33</f>
        <v>44137</v>
      </c>
      <c r="C34" s="45">
        <f>'DOR Games'!AH33</f>
        <v>7.16</v>
      </c>
      <c r="F34" s="16">
        <v>40116</v>
      </c>
      <c r="G34" s="21" t="s">
        <v>210</v>
      </c>
      <c r="H34" s="21">
        <v>3</v>
      </c>
    </row>
    <row r="35" spans="1:8" x14ac:dyDescent="0.25">
      <c r="A35" s="65">
        <f>'DOR Games'!A34</f>
        <v>20956</v>
      </c>
      <c r="B35" s="16">
        <f>'DOR Games'!B34</f>
        <v>44241</v>
      </c>
      <c r="C35" s="45">
        <f>'DOR Games'!AH34</f>
        <v>12.54</v>
      </c>
      <c r="F35" s="16">
        <v>40195</v>
      </c>
      <c r="G35" s="21" t="s">
        <v>211</v>
      </c>
      <c r="H35" s="21">
        <v>2</v>
      </c>
    </row>
    <row r="36" spans="1:8" x14ac:dyDescent="0.25">
      <c r="A36" s="65">
        <f>'DOR Games'!A35</f>
        <v>21027</v>
      </c>
      <c r="B36" s="16">
        <f>'DOR Games'!B35</f>
        <v>44265</v>
      </c>
      <c r="C36" s="45">
        <f>'DOR Games'!AH35</f>
        <v>11.08</v>
      </c>
      <c r="F36" s="16">
        <v>40243</v>
      </c>
      <c r="G36" s="21" t="s">
        <v>212</v>
      </c>
      <c r="H36" s="21">
        <v>2</v>
      </c>
    </row>
    <row r="37" spans="1:8" x14ac:dyDescent="0.25">
      <c r="A37" s="65">
        <f>'DOR Games'!A36</f>
        <v>21149</v>
      </c>
      <c r="B37" s="16">
        <f>'DOR Games'!B36</f>
        <v>44312</v>
      </c>
      <c r="C37" s="45">
        <f>'DOR Games'!AH36</f>
        <v>16.34</v>
      </c>
      <c r="F37" s="16">
        <v>40270</v>
      </c>
      <c r="G37" s="21" t="s">
        <v>213</v>
      </c>
      <c r="H37" s="21">
        <v>3</v>
      </c>
    </row>
    <row r="38" spans="1:8" x14ac:dyDescent="0.25">
      <c r="A38" s="65">
        <f>'DOR Games'!A37</f>
        <v>21197</v>
      </c>
      <c r="B38" s="16">
        <f>'DOR Games'!B37</f>
        <v>44330</v>
      </c>
      <c r="C38" s="45">
        <f>'DOR Games'!AH37</f>
        <v>12.76</v>
      </c>
      <c r="F38" s="16">
        <v>40320</v>
      </c>
      <c r="G38" s="21" t="s">
        <v>214</v>
      </c>
      <c r="H38" s="21">
        <v>2</v>
      </c>
    </row>
    <row r="39" spans="1:8" x14ac:dyDescent="0.25">
      <c r="A39" s="65">
        <f>'DOR Games'!A38</f>
        <v>21244</v>
      </c>
      <c r="B39" s="16">
        <f>'DOR Games'!B38</f>
        <v>44353</v>
      </c>
      <c r="C39" s="45">
        <f>'DOR Games'!AH38</f>
        <v>16.8</v>
      </c>
      <c r="F39" s="16">
        <v>40364</v>
      </c>
      <c r="G39" s="21" t="s">
        <v>215</v>
      </c>
      <c r="H39" s="21">
        <v>3</v>
      </c>
    </row>
    <row r="40" spans="1:8" x14ac:dyDescent="0.25">
      <c r="A40" s="65">
        <f>'DOR Games'!A39</f>
        <v>21332</v>
      </c>
      <c r="B40" s="16">
        <f>'DOR Games'!B39</f>
        <v>44389</v>
      </c>
      <c r="C40" s="45">
        <f>'DOR Games'!AH39</f>
        <v>15.84</v>
      </c>
      <c r="F40" s="16">
        <v>40364</v>
      </c>
      <c r="G40" s="21" t="s">
        <v>216</v>
      </c>
      <c r="H40" s="21">
        <v>3</v>
      </c>
    </row>
    <row r="41" spans="1:8" x14ac:dyDescent="0.25">
      <c r="A41" s="65">
        <f>'DOR Games'!A40</f>
        <v>22728</v>
      </c>
      <c r="B41" s="16">
        <f>'DOR Games'!B40</f>
        <v>45109</v>
      </c>
      <c r="C41" s="45">
        <f>'DOR Games'!AH40</f>
        <v>8.8000000000000007</v>
      </c>
      <c r="F41" s="16">
        <v>40445</v>
      </c>
      <c r="G41" s="21" t="s">
        <v>217</v>
      </c>
      <c r="H41" s="21">
        <v>2</v>
      </c>
    </row>
    <row r="42" spans="1:8" x14ac:dyDescent="0.25">
      <c r="A42" s="65">
        <f>'DOR Games'!A41</f>
        <v>23337</v>
      </c>
      <c r="B42" s="16">
        <f>'DOR Games'!B41</f>
        <v>45748</v>
      </c>
      <c r="C42" s="45">
        <f>'DOR Games'!AH41</f>
        <v>16.5</v>
      </c>
      <c r="F42" s="16">
        <v>40461</v>
      </c>
      <c r="G42" s="21" t="s">
        <v>218</v>
      </c>
      <c r="H42" s="21">
        <v>2</v>
      </c>
    </row>
    <row r="43" spans="1:8" x14ac:dyDescent="0.25">
      <c r="A43" s="65">
        <f>'DOR Games'!A42</f>
        <v>23338</v>
      </c>
      <c r="B43" s="16">
        <f>'DOR Games'!B42</f>
        <v>45748</v>
      </c>
      <c r="C43" s="45">
        <f>'DOR Games'!AH42</f>
        <v>15.18</v>
      </c>
      <c r="F43" s="16">
        <v>40517</v>
      </c>
      <c r="G43" s="21" t="s">
        <v>219</v>
      </c>
      <c r="H43" s="21">
        <v>4</v>
      </c>
    </row>
    <row r="44" spans="1:8" x14ac:dyDescent="0.25">
      <c r="A44" s="65">
        <f>'DOR Games'!A43</f>
        <v>23411</v>
      </c>
      <c r="B44" s="16">
        <f>'DOR Games'!B43</f>
        <v>45809</v>
      </c>
      <c r="C44" s="45">
        <f>'DOR Games'!AH43</f>
        <v>13.42</v>
      </c>
      <c r="F44" s="16">
        <v>40546</v>
      </c>
      <c r="G44" s="21" t="s">
        <v>220</v>
      </c>
      <c r="H44" s="21">
        <v>2</v>
      </c>
    </row>
    <row r="45" spans="1:8" x14ac:dyDescent="0.25">
      <c r="A45" s="65">
        <f>'DOR Games'!A44</f>
        <v>23468</v>
      </c>
      <c r="B45" s="16">
        <f>'DOR Games'!B44</f>
        <v>45870</v>
      </c>
      <c r="C45" s="45">
        <f>'DOR Games'!AH44</f>
        <v>7.48</v>
      </c>
      <c r="F45" s="16">
        <v>40572</v>
      </c>
      <c r="G45" s="21" t="s">
        <v>221</v>
      </c>
      <c r="H45" s="21">
        <v>2</v>
      </c>
    </row>
    <row r="46" spans="1:8" x14ac:dyDescent="0.25">
      <c r="A46" s="65">
        <f>'DOR Games'!A45</f>
        <v>23477</v>
      </c>
      <c r="B46" s="16">
        <f>'DOR Games'!B45</f>
        <v>45870</v>
      </c>
      <c r="C46" s="45">
        <f>'DOR Games'!AH45</f>
        <v>8.56</v>
      </c>
      <c r="F46" s="16">
        <v>40662</v>
      </c>
      <c r="G46" s="21" t="s">
        <v>222</v>
      </c>
      <c r="H46" s="21">
        <v>3</v>
      </c>
    </row>
    <row r="47" spans="1:8" x14ac:dyDescent="0.25">
      <c r="A47" s="65">
        <f>'DOR Games'!A46</f>
        <v>23503</v>
      </c>
      <c r="B47" s="16">
        <f>'DOR Games'!B46</f>
        <v>45901</v>
      </c>
      <c r="C47" s="45">
        <f>'DOR Games'!AH46</f>
        <v>15.12</v>
      </c>
      <c r="F47" s="16">
        <v>40662</v>
      </c>
      <c r="G47" s="21" t="s">
        <v>223</v>
      </c>
      <c r="H47" s="21">
        <v>7</v>
      </c>
    </row>
    <row r="48" spans="1:8" x14ac:dyDescent="0.25">
      <c r="A48" s="65">
        <f>'DOR Games'!A47</f>
        <v>23546</v>
      </c>
      <c r="B48" s="16">
        <f>'DOR Games'!B47</f>
        <v>45931</v>
      </c>
      <c r="C48" s="45">
        <f>'DOR Games'!AH47</f>
        <v>7.92</v>
      </c>
      <c r="F48" s="16">
        <v>40721</v>
      </c>
      <c r="G48" s="21" t="s">
        <v>224</v>
      </c>
      <c r="H48" s="21">
        <v>2</v>
      </c>
    </row>
    <row r="49" spans="1:8" x14ac:dyDescent="0.25">
      <c r="A49" s="65">
        <f>'DOR Games'!A48</f>
        <v>23629</v>
      </c>
      <c r="B49" s="16">
        <f>'DOR Games'!B48</f>
        <v>46023</v>
      </c>
      <c r="C49" s="45">
        <f>'DOR Games'!AH48</f>
        <v>5.72</v>
      </c>
      <c r="F49" s="16">
        <v>40721</v>
      </c>
      <c r="G49" s="21" t="s">
        <v>225</v>
      </c>
      <c r="H49" s="21">
        <v>2</v>
      </c>
    </row>
    <row r="50" spans="1:8" x14ac:dyDescent="0.25">
      <c r="A50" s="16"/>
      <c r="B50" s="16"/>
      <c r="C50" s="45"/>
      <c r="F50" s="16">
        <v>40748</v>
      </c>
      <c r="G50" s="21" t="s">
        <v>226</v>
      </c>
      <c r="H50" s="21">
        <v>2</v>
      </c>
    </row>
    <row r="51" spans="1:8" x14ac:dyDescent="0.25">
      <c r="A51" s="16"/>
      <c r="B51" s="16"/>
      <c r="C51" s="45"/>
      <c r="F51" s="16">
        <v>40831</v>
      </c>
      <c r="G51" s="21" t="s">
        <v>227</v>
      </c>
      <c r="H51" s="21">
        <v>3</v>
      </c>
    </row>
    <row r="52" spans="1:8" x14ac:dyDescent="0.25">
      <c r="A52" s="16"/>
      <c r="B52" s="16"/>
      <c r="C52" s="45"/>
      <c r="F52" s="16">
        <v>40860</v>
      </c>
      <c r="G52" s="21" t="s">
        <v>228</v>
      </c>
      <c r="H52" s="21">
        <v>8</v>
      </c>
    </row>
    <row r="53" spans="1:8" x14ac:dyDescent="0.25">
      <c r="A53" s="16"/>
      <c r="B53" s="16"/>
      <c r="C53" s="45"/>
      <c r="F53" s="16">
        <v>40916</v>
      </c>
      <c r="G53" s="21" t="s">
        <v>229</v>
      </c>
      <c r="H53" s="21">
        <v>2</v>
      </c>
    </row>
    <row r="54" spans="1:8" x14ac:dyDescent="0.25">
      <c r="A54" s="16"/>
      <c r="B54" s="16"/>
      <c r="C54" s="45"/>
      <c r="F54" s="16">
        <v>40951</v>
      </c>
      <c r="G54" s="21" t="s">
        <v>230</v>
      </c>
      <c r="H54" s="21">
        <v>6</v>
      </c>
    </row>
    <row r="55" spans="1:8" x14ac:dyDescent="0.25">
      <c r="A55" s="16"/>
      <c r="B55" s="16"/>
      <c r="C55" s="45"/>
      <c r="F55" s="16">
        <v>41022</v>
      </c>
      <c r="G55" s="21" t="s">
        <v>231</v>
      </c>
      <c r="H55" s="21">
        <v>2</v>
      </c>
    </row>
    <row r="56" spans="1:8" x14ac:dyDescent="0.25">
      <c r="A56" s="16"/>
      <c r="B56" s="16"/>
      <c r="C56" s="45"/>
      <c r="F56" s="16">
        <v>41071</v>
      </c>
      <c r="G56" s="21" t="s">
        <v>232</v>
      </c>
      <c r="H56" s="21">
        <v>4</v>
      </c>
    </row>
    <row r="57" spans="1:8" x14ac:dyDescent="0.25">
      <c r="A57" s="16"/>
      <c r="B57" s="16"/>
      <c r="C57" s="45"/>
      <c r="F57" s="16">
        <v>41140</v>
      </c>
      <c r="G57" s="21" t="s">
        <v>233</v>
      </c>
      <c r="H57" s="21">
        <v>2</v>
      </c>
    </row>
    <row r="58" spans="1:8" x14ac:dyDescent="0.25">
      <c r="A58" s="16"/>
      <c r="B58" s="16"/>
      <c r="C58" s="45"/>
      <c r="F58" s="16">
        <v>41179</v>
      </c>
      <c r="G58" s="21" t="s">
        <v>234</v>
      </c>
      <c r="H58" s="21">
        <v>2</v>
      </c>
    </row>
    <row r="59" spans="1:8" x14ac:dyDescent="0.25">
      <c r="A59" s="16"/>
      <c r="B59" s="16"/>
      <c r="C59" s="45"/>
      <c r="F59" s="16">
        <v>41360</v>
      </c>
      <c r="G59" s="21" t="s">
        <v>235</v>
      </c>
      <c r="H59" s="21">
        <v>15</v>
      </c>
    </row>
    <row r="60" spans="1:8" x14ac:dyDescent="0.25">
      <c r="A60" s="16"/>
      <c r="B60" s="16"/>
      <c r="C60" s="45"/>
      <c r="F60" s="16">
        <v>41674</v>
      </c>
      <c r="G60" s="21" t="s">
        <v>236</v>
      </c>
      <c r="H60" s="21">
        <v>2</v>
      </c>
    </row>
    <row r="61" spans="1:8" x14ac:dyDescent="0.25">
      <c r="A61" s="16"/>
      <c r="B61" s="16"/>
      <c r="C61" s="45"/>
      <c r="F61" s="16">
        <v>42006</v>
      </c>
      <c r="G61" s="21" t="s">
        <v>237</v>
      </c>
      <c r="H61" s="21">
        <v>6</v>
      </c>
    </row>
    <row r="62" spans="1:8" x14ac:dyDescent="0.25">
      <c r="A62" s="16"/>
      <c r="B62" s="16"/>
      <c r="C62" s="45"/>
      <c r="F62" s="16">
        <v>42072</v>
      </c>
      <c r="G62" s="21" t="s">
        <v>238</v>
      </c>
      <c r="H62" s="21">
        <v>2</v>
      </c>
    </row>
    <row r="63" spans="1:8" x14ac:dyDescent="0.25">
      <c r="A63" s="16"/>
      <c r="B63" s="16"/>
      <c r="C63" s="45"/>
      <c r="F63" s="16">
        <v>42286</v>
      </c>
      <c r="G63" s="21" t="s">
        <v>239</v>
      </c>
      <c r="H63" s="21">
        <v>2</v>
      </c>
    </row>
    <row r="64" spans="1:8" x14ac:dyDescent="0.25">
      <c r="A64" s="16"/>
      <c r="B64" s="16"/>
      <c r="C64" s="45"/>
      <c r="F64" s="16">
        <v>42289</v>
      </c>
      <c r="G64" s="21" t="s">
        <v>240</v>
      </c>
      <c r="H64" s="21">
        <v>2</v>
      </c>
    </row>
    <row r="65" spans="1:8" x14ac:dyDescent="0.25">
      <c r="A65" s="16"/>
      <c r="B65" s="16"/>
      <c r="C65" s="45"/>
      <c r="F65" s="16">
        <v>42290</v>
      </c>
      <c r="G65" s="21" t="s">
        <v>241</v>
      </c>
      <c r="H65" s="21">
        <v>2</v>
      </c>
    </row>
    <row r="66" spans="1:8" x14ac:dyDescent="0.25">
      <c r="A66" s="16"/>
      <c r="B66" s="16"/>
      <c r="C66" s="45"/>
      <c r="F66" s="16">
        <v>42316</v>
      </c>
      <c r="G66" s="21" t="s">
        <v>242</v>
      </c>
      <c r="H66" s="21">
        <v>6</v>
      </c>
    </row>
    <row r="67" spans="1:8" x14ac:dyDescent="0.25">
      <c r="A67" s="16"/>
      <c r="B67" s="16"/>
      <c r="C67" s="45"/>
      <c r="F67" s="16">
        <v>42409</v>
      </c>
      <c r="G67" s="21" t="s">
        <v>243</v>
      </c>
      <c r="H67" s="21">
        <v>2</v>
      </c>
    </row>
    <row r="68" spans="1:8" x14ac:dyDescent="0.25">
      <c r="A68" s="16"/>
      <c r="B68" s="16"/>
      <c r="C68" s="45"/>
      <c r="F68" s="16">
        <v>42416</v>
      </c>
      <c r="G68" s="21" t="s">
        <v>244</v>
      </c>
      <c r="H68" s="21">
        <v>4</v>
      </c>
    </row>
    <row r="69" spans="1:8" x14ac:dyDescent="0.25">
      <c r="A69" s="16"/>
      <c r="B69" s="16"/>
      <c r="C69" s="45"/>
      <c r="F69" s="16">
        <v>42483</v>
      </c>
      <c r="G69" s="21" t="s">
        <v>245</v>
      </c>
      <c r="H69" s="21">
        <v>4</v>
      </c>
    </row>
    <row r="70" spans="1:8" x14ac:dyDescent="0.25">
      <c r="A70" s="16"/>
      <c r="B70" s="16"/>
      <c r="C70" s="45"/>
      <c r="F70" s="16">
        <v>42499</v>
      </c>
      <c r="G70" s="21" t="s">
        <v>246</v>
      </c>
      <c r="H70" s="21">
        <v>6</v>
      </c>
    </row>
    <row r="71" spans="1:8" x14ac:dyDescent="0.25">
      <c r="A71" s="16"/>
      <c r="B71" s="16"/>
      <c r="C71" s="45"/>
      <c r="F71" s="16">
        <v>42685</v>
      </c>
      <c r="G71" s="21" t="s">
        <v>247</v>
      </c>
      <c r="H71" s="21">
        <v>4</v>
      </c>
    </row>
    <row r="72" spans="1:8" x14ac:dyDescent="0.25">
      <c r="A72" s="16"/>
      <c r="B72" s="16"/>
      <c r="C72" s="45"/>
      <c r="F72" s="16">
        <v>42685</v>
      </c>
      <c r="G72" s="21" t="s">
        <v>248</v>
      </c>
      <c r="H72" s="21">
        <v>6</v>
      </c>
    </row>
    <row r="73" spans="1:8" x14ac:dyDescent="0.25">
      <c r="A73" s="16"/>
      <c r="B73" s="16"/>
      <c r="C73" s="45"/>
      <c r="F73" s="16">
        <v>42749</v>
      </c>
      <c r="G73" s="21" t="s">
        <v>249</v>
      </c>
      <c r="H73" s="21">
        <v>5</v>
      </c>
    </row>
    <row r="74" spans="1:8" x14ac:dyDescent="0.25">
      <c r="A74" s="16"/>
      <c r="B74" s="16"/>
      <c r="C74" s="45"/>
      <c r="F74" s="16">
        <v>42884</v>
      </c>
      <c r="G74" s="21" t="s">
        <v>250</v>
      </c>
      <c r="H74" s="21">
        <v>12</v>
      </c>
    </row>
    <row r="75" spans="1:8" x14ac:dyDescent="0.25">
      <c r="A75" s="16"/>
      <c r="B75" s="16"/>
      <c r="C75" s="45"/>
      <c r="F75" s="16">
        <v>42968</v>
      </c>
      <c r="G75" s="21" t="s">
        <v>251</v>
      </c>
      <c r="H75" s="21">
        <v>20</v>
      </c>
    </row>
    <row r="76" spans="1:8" x14ac:dyDescent="0.25">
      <c r="A76" s="16"/>
      <c r="B76" s="16"/>
      <c r="C76" s="45"/>
      <c r="F76" s="16">
        <v>42968</v>
      </c>
      <c r="G76" s="21" t="s">
        <v>252</v>
      </c>
      <c r="H76" s="21">
        <v>10</v>
      </c>
    </row>
    <row r="77" spans="1:8" x14ac:dyDescent="0.25">
      <c r="A77" s="16"/>
      <c r="B77" s="16"/>
      <c r="C77" s="45"/>
      <c r="F77" s="16">
        <v>42968</v>
      </c>
      <c r="G77" s="21" t="s">
        <v>253</v>
      </c>
      <c r="H77" s="21">
        <v>0</v>
      </c>
    </row>
    <row r="78" spans="1:8" x14ac:dyDescent="0.25">
      <c r="A78" s="16"/>
      <c r="B78" s="16"/>
      <c r="C78" s="45"/>
      <c r="F78" s="16">
        <v>43072</v>
      </c>
      <c r="G78" s="21" t="s">
        <v>254</v>
      </c>
      <c r="H78" s="21">
        <v>6</v>
      </c>
    </row>
    <row r="79" spans="1:8" x14ac:dyDescent="0.25">
      <c r="A79" s="16"/>
      <c r="B79" s="16"/>
      <c r="C79" s="45"/>
      <c r="F79" s="16">
        <v>43072</v>
      </c>
      <c r="G79" s="21" t="s">
        <v>255</v>
      </c>
      <c r="H79" s="21">
        <v>10</v>
      </c>
    </row>
    <row r="80" spans="1:8" x14ac:dyDescent="0.25">
      <c r="A80" s="16"/>
      <c r="B80" s="16"/>
      <c r="C80" s="45"/>
      <c r="F80" s="16">
        <v>43288</v>
      </c>
      <c r="G80" s="21" t="s">
        <v>256</v>
      </c>
      <c r="H80" s="21">
        <v>8</v>
      </c>
    </row>
    <row r="81" spans="1:8" x14ac:dyDescent="0.25">
      <c r="A81" s="16"/>
      <c r="B81" s="16"/>
      <c r="C81" s="45"/>
      <c r="F81" s="16">
        <v>43453</v>
      </c>
      <c r="G81" s="21" t="s">
        <v>257</v>
      </c>
      <c r="H81" s="21">
        <v>16</v>
      </c>
    </row>
    <row r="82" spans="1:8" x14ac:dyDescent="0.25">
      <c r="A82" s="16"/>
      <c r="B82" s="16"/>
      <c r="C82" s="45"/>
      <c r="F82" s="16">
        <v>43773</v>
      </c>
      <c r="G82" s="21" t="s">
        <v>258</v>
      </c>
      <c r="H82" s="21">
        <v>14</v>
      </c>
    </row>
    <row r="83" spans="1:8" x14ac:dyDescent="0.25">
      <c r="A83" s="16"/>
      <c r="B83" s="16"/>
      <c r="C83" s="45"/>
      <c r="F83" s="16">
        <v>43993</v>
      </c>
      <c r="G83" s="21" t="s">
        <v>259</v>
      </c>
      <c r="H83" s="21">
        <v>14</v>
      </c>
    </row>
    <row r="84" spans="1:8" x14ac:dyDescent="0.25">
      <c r="A84" s="16"/>
      <c r="B84" s="16"/>
      <c r="C84" s="45"/>
      <c r="F84" s="16">
        <v>44199</v>
      </c>
      <c r="G84" s="21" t="s">
        <v>260</v>
      </c>
      <c r="H84" s="21">
        <v>11</v>
      </c>
    </row>
    <row r="85" spans="1:8" x14ac:dyDescent="0.25">
      <c r="A85" s="16"/>
      <c r="B85" s="16"/>
      <c r="C85" s="45"/>
      <c r="F85" s="16">
        <v>44210</v>
      </c>
      <c r="G85" s="21" t="s">
        <v>261</v>
      </c>
      <c r="H85" s="21">
        <v>20</v>
      </c>
    </row>
    <row r="86" spans="1:8" x14ac:dyDescent="0.25">
      <c r="A86" s="16"/>
      <c r="B86" s="16"/>
      <c r="C86" s="45"/>
      <c r="F86" s="16">
        <v>44210</v>
      </c>
      <c r="G86" s="21" t="s">
        <v>262</v>
      </c>
      <c r="H86" s="21">
        <v>0</v>
      </c>
    </row>
    <row r="87" spans="1:8" x14ac:dyDescent="0.25">
      <c r="A87" s="16"/>
      <c r="B87" s="16"/>
      <c r="C87" s="45"/>
      <c r="F87" s="16">
        <v>44210</v>
      </c>
      <c r="G87" s="21" t="s">
        <v>263</v>
      </c>
      <c r="H87" s="21">
        <v>10</v>
      </c>
    </row>
    <row r="88" spans="1:8" x14ac:dyDescent="0.25">
      <c r="A88" s="16"/>
      <c r="B88" s="16"/>
      <c r="C88" s="45"/>
      <c r="F88" s="16">
        <v>44213</v>
      </c>
      <c r="G88" s="21" t="s">
        <v>264</v>
      </c>
      <c r="H88" s="21">
        <v>12</v>
      </c>
    </row>
    <row r="89" spans="1:8" x14ac:dyDescent="0.25">
      <c r="A89" s="16"/>
      <c r="B89" s="16"/>
      <c r="C89" s="45"/>
      <c r="F89" s="16">
        <v>44293</v>
      </c>
      <c r="G89" s="21" t="s">
        <v>265</v>
      </c>
      <c r="H89" s="21">
        <v>4</v>
      </c>
    </row>
    <row r="90" spans="1:8" x14ac:dyDescent="0.25">
      <c r="A90" s="16"/>
      <c r="B90" s="16"/>
      <c r="C90" s="45"/>
      <c r="F90" s="16">
        <v>44388</v>
      </c>
      <c r="G90" s="21" t="s">
        <v>266</v>
      </c>
      <c r="H90" s="21">
        <v>11</v>
      </c>
    </row>
    <row r="91" spans="1:8" x14ac:dyDescent="0.25">
      <c r="A91" s="16"/>
      <c r="B91" s="16"/>
      <c r="C91" s="45"/>
      <c r="F91" s="16">
        <v>44483</v>
      </c>
      <c r="G91" s="21" t="s">
        <v>267</v>
      </c>
      <c r="H91" s="21">
        <v>13</v>
      </c>
    </row>
    <row r="92" spans="1:8" x14ac:dyDescent="0.25">
      <c r="A92" s="16"/>
      <c r="B92" s="16"/>
      <c r="C92" s="45"/>
      <c r="F92" s="16">
        <v>44516</v>
      </c>
      <c r="G92" s="21" t="s">
        <v>268</v>
      </c>
      <c r="H92" s="21">
        <v>2</v>
      </c>
    </row>
    <row r="93" spans="1:8" x14ac:dyDescent="0.25">
      <c r="A93" s="16"/>
      <c r="B93" s="16"/>
      <c r="C93" s="45"/>
      <c r="F93" s="16">
        <v>44664</v>
      </c>
      <c r="G93" s="21" t="s">
        <v>269</v>
      </c>
      <c r="H93" s="21">
        <v>6</v>
      </c>
    </row>
    <row r="94" spans="1:8" x14ac:dyDescent="0.25">
      <c r="A94" s="16"/>
      <c r="B94" s="16"/>
      <c r="C94" s="45"/>
      <c r="F94" s="16">
        <v>44748</v>
      </c>
      <c r="G94" s="21" t="s">
        <v>270</v>
      </c>
      <c r="H94" s="21">
        <v>6</v>
      </c>
    </row>
    <row r="95" spans="1:8" x14ac:dyDescent="0.25">
      <c r="A95" s="16"/>
      <c r="B95" s="16"/>
      <c r="C95" s="45"/>
      <c r="F95" s="16">
        <v>44855</v>
      </c>
      <c r="G95" s="21" t="s">
        <v>271</v>
      </c>
      <c r="H95" s="21">
        <v>4</v>
      </c>
    </row>
    <row r="96" spans="1:8" x14ac:dyDescent="0.25">
      <c r="A96" s="16"/>
      <c r="B96" s="16"/>
      <c r="C96" s="45"/>
      <c r="F96" s="16">
        <v>44925</v>
      </c>
      <c r="G96" s="21" t="s">
        <v>272</v>
      </c>
      <c r="H96" s="21">
        <v>4</v>
      </c>
    </row>
    <row r="97" spans="1:8" x14ac:dyDescent="0.25">
      <c r="A97" s="16"/>
      <c r="B97" s="16"/>
      <c r="C97" s="45"/>
      <c r="F97" s="16">
        <v>45106</v>
      </c>
      <c r="G97" s="21" t="s">
        <v>273</v>
      </c>
      <c r="H97" s="21">
        <v>6</v>
      </c>
    </row>
    <row r="98" spans="1:8" x14ac:dyDescent="0.25">
      <c r="A98" s="16"/>
      <c r="B98" s="16"/>
      <c r="C98" s="45"/>
      <c r="F98" s="16">
        <v>45717</v>
      </c>
      <c r="G98" s="21" t="s">
        <v>274</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A48" sqref="A48:R4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'Russ Dodge'!A1</f>
        <v>Russ Dodge</v>
      </c>
      <c r="BH1" s="14" t="s">
        <v>11</v>
      </c>
      <c r="BI1" s="14" t="s">
        <v>12</v>
      </c>
      <c r="BJ1" s="14" t="s">
        <v>5</v>
      </c>
      <c r="BK1" s="14" t="s">
        <v>14</v>
      </c>
      <c r="BL1" s="14" t="s">
        <v>15</v>
      </c>
    </row>
    <row r="2" spans="1:75" x14ac:dyDescent="0.25">
      <c r="A2" s="62">
        <v>1320</v>
      </c>
      <c r="B2" s="16">
        <v>37227</v>
      </c>
      <c r="C2" t="s">
        <v>62</v>
      </c>
      <c r="D2" t="s">
        <v>275</v>
      </c>
      <c r="E2" t="s">
        <v>63</v>
      </c>
      <c r="F2" t="s">
        <v>276</v>
      </c>
      <c r="G2" t="s">
        <v>277</v>
      </c>
      <c r="H2" s="63" t="s">
        <v>324</v>
      </c>
      <c r="I2" t="s">
        <v>64</v>
      </c>
      <c r="J2" s="14">
        <v>13</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1735</v>
      </c>
      <c r="B3" s="16">
        <v>37319</v>
      </c>
      <c r="C3" t="s">
        <v>62</v>
      </c>
      <c r="D3" t="s">
        <v>275</v>
      </c>
      <c r="E3" t="s">
        <v>63</v>
      </c>
      <c r="F3" t="s">
        <v>279</v>
      </c>
      <c r="G3" t="s">
        <v>280</v>
      </c>
      <c r="H3" s="63" t="s">
        <v>325</v>
      </c>
      <c r="I3" t="s">
        <v>68</v>
      </c>
      <c r="J3" s="14">
        <v>38</v>
      </c>
      <c r="K3" s="14" t="s">
        <v>62</v>
      </c>
      <c r="L3" t="s">
        <v>3</v>
      </c>
      <c r="M3" s="14">
        <v>11.64</v>
      </c>
      <c r="N3" s="14">
        <v>8.36</v>
      </c>
      <c r="AH3" s="17">
        <f t="shared" ref="AH3:AH66" si="17">SUM(AI3:AZ3)</f>
        <v>11.64</v>
      </c>
      <c r="AI3" s="18">
        <f t="shared" si="0"/>
        <v>11.64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8</v>
      </c>
      <c r="BI3" s="14">
        <f>COUNTIFS($D$2:$D$4276,"*"&amp;$BB$1&amp;"*",$K$2:$K$4276,"CSA",$L$2:$L$4276,"Minor Victory",$I$2:$I$4276,"Battle")</f>
        <v>3</v>
      </c>
      <c r="BJ3" s="14">
        <f>COUNTIFS($D$2:$D$4276,"*"&amp;$BB$1&amp;"*",$K$2:$K$4276,".",$I$2:$I$4276,"Battle")</f>
        <v>5</v>
      </c>
      <c r="BK3" s="14">
        <f>COUNTIFS($D$2:$D$4276,"*"&amp;$BB$1&amp;"*",$K$2:$K$4276,"USA",$L$2:$L$4276,"Minor Victory",$I$2:$I$4276,"Battle")</f>
        <v>2</v>
      </c>
      <c r="BL3" s="14">
        <f>COUNTIFS($D$2:$D$4276,"*"&amp;$BB$1&amp;"*",$K$2:$K$4276,"USA",$L$2:$L$4276,"Major Victory",$I$2:$I$4276,"Battle")</f>
        <v>15</v>
      </c>
      <c r="BN3" cm="1">
        <f t="array" ref="BN3">SUMPRODUCT(--EXACT($BO$3,$I$2:$I$4276))</f>
        <v>33</v>
      </c>
      <c r="BO3" t="s">
        <v>68</v>
      </c>
    </row>
    <row r="4" spans="1:75" x14ac:dyDescent="0.25">
      <c r="A4" s="62">
        <v>1738</v>
      </c>
      <c r="B4" s="16">
        <v>37319</v>
      </c>
      <c r="C4" t="s">
        <v>62</v>
      </c>
      <c r="D4" t="s">
        <v>275</v>
      </c>
      <c r="E4" t="s">
        <v>63</v>
      </c>
      <c r="F4" t="s">
        <v>281</v>
      </c>
      <c r="G4" t="s">
        <v>282</v>
      </c>
      <c r="H4" s="63" t="s">
        <v>326</v>
      </c>
      <c r="I4" t="s">
        <v>68</v>
      </c>
      <c r="J4" s="14">
        <v>51</v>
      </c>
      <c r="K4" s="14" t="s">
        <v>63</v>
      </c>
      <c r="L4" t="s">
        <v>3</v>
      </c>
      <c r="M4" s="14">
        <v>11.22</v>
      </c>
      <c r="N4" s="14">
        <v>15.28</v>
      </c>
      <c r="AH4" s="17">
        <f t="shared" si="17"/>
        <v>11.22</v>
      </c>
      <c r="AI4" s="18">
        <f t="shared" si="0"/>
        <v>11.22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335</v>
      </c>
      <c r="BH4" s="14">
        <f>SUM(BH2:BH3)</f>
        <v>8</v>
      </c>
      <c r="BI4" s="14">
        <f>SUM(BI2:BI3)</f>
        <v>3</v>
      </c>
      <c r="BJ4" s="14">
        <f>SUM(BJ2:BJ3)</f>
        <v>5</v>
      </c>
      <c r="BK4" s="14">
        <f>SUM(BK2:BK3)</f>
        <v>2</v>
      </c>
      <c r="BL4" s="14">
        <f>SUM(BL2:BL3)</f>
        <v>15</v>
      </c>
    </row>
    <row r="5" spans="1:75" x14ac:dyDescent="0.25">
      <c r="A5" s="62">
        <v>1917</v>
      </c>
      <c r="B5" s="16">
        <v>37359</v>
      </c>
      <c r="C5" t="s">
        <v>62</v>
      </c>
      <c r="D5" t="s">
        <v>275</v>
      </c>
      <c r="E5" t="s">
        <v>63</v>
      </c>
      <c r="F5" t="s">
        <v>281</v>
      </c>
      <c r="G5" t="s">
        <v>277</v>
      </c>
      <c r="H5" s="63" t="s">
        <v>327</v>
      </c>
      <c r="I5" t="s">
        <v>68</v>
      </c>
      <c r="J5" s="14">
        <v>18</v>
      </c>
      <c r="K5" s="14" t="s">
        <v>278</v>
      </c>
      <c r="L5" t="s">
        <v>5</v>
      </c>
      <c r="M5" s="14">
        <v>4.5</v>
      </c>
      <c r="N5" s="14">
        <v>4.5</v>
      </c>
      <c r="AH5" s="17">
        <f t="shared" si="17"/>
        <v>4.5</v>
      </c>
      <c r="AI5" s="18">
        <f t="shared" si="0"/>
        <v>4.5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2421</v>
      </c>
      <c r="B6" s="16">
        <v>37481</v>
      </c>
      <c r="C6" t="s">
        <v>62</v>
      </c>
      <c r="D6" t="s">
        <v>275</v>
      </c>
      <c r="E6" t="s">
        <v>63</v>
      </c>
      <c r="F6" t="s">
        <v>283</v>
      </c>
      <c r="G6" t="s">
        <v>280</v>
      </c>
      <c r="H6" s="63" t="s">
        <v>328</v>
      </c>
      <c r="I6" t="s">
        <v>68</v>
      </c>
      <c r="J6" s="14">
        <v>16</v>
      </c>
      <c r="K6" s="14" t="s">
        <v>62</v>
      </c>
      <c r="L6" t="s">
        <v>3</v>
      </c>
      <c r="M6" s="14">
        <v>5.48</v>
      </c>
      <c r="N6" s="14">
        <v>3.52</v>
      </c>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2793</v>
      </c>
      <c r="B7" s="16">
        <v>37568</v>
      </c>
      <c r="C7" t="s">
        <v>62</v>
      </c>
      <c r="D7" t="s">
        <v>275</v>
      </c>
      <c r="E7" t="s">
        <v>63</v>
      </c>
      <c r="F7" t="s">
        <v>284</v>
      </c>
      <c r="G7" t="s">
        <v>280</v>
      </c>
      <c r="H7" s="63" t="s">
        <v>328</v>
      </c>
      <c r="I7" t="s">
        <v>68</v>
      </c>
      <c r="J7" s="14">
        <v>45</v>
      </c>
      <c r="K7" s="14" t="s">
        <v>63</v>
      </c>
      <c r="L7" t="s">
        <v>3</v>
      </c>
      <c r="M7" s="14">
        <v>9.9</v>
      </c>
      <c r="N7" s="14">
        <v>13.6</v>
      </c>
      <c r="AH7" s="17">
        <f t="shared" si="17"/>
        <v>9.9</v>
      </c>
      <c r="AI7" s="18">
        <f t="shared" si="0"/>
        <v>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66</v>
      </c>
    </row>
    <row r="8" spans="1:75" x14ac:dyDescent="0.25">
      <c r="A8" s="62">
        <v>2801</v>
      </c>
      <c r="B8" s="16">
        <v>37572</v>
      </c>
      <c r="C8" t="s">
        <v>62</v>
      </c>
      <c r="D8" t="s">
        <v>275</v>
      </c>
      <c r="E8" t="s">
        <v>63</v>
      </c>
      <c r="F8" t="s">
        <v>285</v>
      </c>
      <c r="G8" t="s">
        <v>280</v>
      </c>
      <c r="H8" s="63" t="s">
        <v>328</v>
      </c>
      <c r="I8" t="s">
        <v>68</v>
      </c>
      <c r="J8" s="14">
        <v>31</v>
      </c>
      <c r="K8" s="14" t="s">
        <v>63</v>
      </c>
      <c r="L8" t="s">
        <v>3</v>
      </c>
      <c r="M8" s="14">
        <v>6.82</v>
      </c>
      <c r="N8" s="14">
        <v>9.68</v>
      </c>
      <c r="AH8" s="17">
        <f t="shared" si="17"/>
        <v>6.82</v>
      </c>
      <c r="AI8" s="18">
        <f t="shared" si="0"/>
        <v>6.82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2819</v>
      </c>
      <c r="B9" s="16">
        <v>37574</v>
      </c>
      <c r="C9" t="s">
        <v>62</v>
      </c>
      <c r="D9" t="s">
        <v>275</v>
      </c>
      <c r="E9" t="s">
        <v>63</v>
      </c>
      <c r="F9" t="s">
        <v>286</v>
      </c>
      <c r="G9" t="s">
        <v>280</v>
      </c>
      <c r="H9" s="63" t="s">
        <v>328</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6</v>
      </c>
      <c r="BK9" s="19">
        <f>SUM(BK7:BK8)</f>
        <v>0</v>
      </c>
      <c r="BL9" s="19">
        <f>SUM(BL7:BL8)</f>
        <v>1</v>
      </c>
    </row>
    <row r="10" spans="1:75" x14ac:dyDescent="0.25">
      <c r="A10" s="62">
        <v>9913</v>
      </c>
      <c r="B10" s="16">
        <v>39351</v>
      </c>
      <c r="C10" t="s">
        <v>62</v>
      </c>
      <c r="D10" t="s">
        <v>275</v>
      </c>
      <c r="E10" t="s">
        <v>63</v>
      </c>
      <c r="F10" t="s">
        <v>287</v>
      </c>
      <c r="G10" t="s">
        <v>288</v>
      </c>
      <c r="H10" s="63" t="s">
        <v>329</v>
      </c>
      <c r="I10" t="s">
        <v>67</v>
      </c>
      <c r="J10" s="14">
        <v>12</v>
      </c>
      <c r="K10" s="14" t="s">
        <v>278</v>
      </c>
      <c r="L10" t="s">
        <v>5</v>
      </c>
      <c r="M10" s="14">
        <v>1.5</v>
      </c>
      <c r="N10" s="14">
        <v>1.5</v>
      </c>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10559</v>
      </c>
      <c r="B11" s="16">
        <v>39504</v>
      </c>
      <c r="C11" t="s">
        <v>62</v>
      </c>
      <c r="D11" t="s">
        <v>312</v>
      </c>
      <c r="E11" t="s">
        <v>63</v>
      </c>
      <c r="F11" t="s">
        <v>313</v>
      </c>
      <c r="G11" t="s">
        <v>280</v>
      </c>
      <c r="H11" s="63" t="s">
        <v>353</v>
      </c>
      <c r="I11" t="s">
        <v>82</v>
      </c>
      <c r="J11" s="14">
        <v>27</v>
      </c>
      <c r="K11" s="14" t="s">
        <v>63</v>
      </c>
      <c r="L11" t="s">
        <v>3</v>
      </c>
      <c r="M11" s="14">
        <v>5.9399999999999995</v>
      </c>
      <c r="N11" s="14">
        <v>8.56</v>
      </c>
      <c r="O11" t="s">
        <v>63</v>
      </c>
      <c r="P11" s="21" t="s">
        <v>314</v>
      </c>
      <c r="Q11" t="s">
        <v>62</v>
      </c>
      <c r="R11" t="s">
        <v>275</v>
      </c>
      <c r="AH11" s="17">
        <f t="shared" si="17"/>
        <v>5.9399999999999995</v>
      </c>
      <c r="AI11" s="18">
        <f t="shared" si="0"/>
        <v>0</v>
      </c>
      <c r="AJ11" s="18">
        <f t="shared" si="1"/>
        <v>0</v>
      </c>
      <c r="AK11" s="18">
        <f t="shared" si="2"/>
        <v>0</v>
      </c>
      <c r="AL11" s="18">
        <f t="shared" si="3"/>
        <v>0</v>
      </c>
      <c r="AM11" s="18">
        <f t="shared" si="4"/>
        <v>5.9399999999999995</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10815</v>
      </c>
      <c r="B12" s="16">
        <v>39561</v>
      </c>
      <c r="C12" t="s">
        <v>62</v>
      </c>
      <c r="D12" t="s">
        <v>275</v>
      </c>
      <c r="E12" t="s">
        <v>63</v>
      </c>
      <c r="F12" t="s">
        <v>289</v>
      </c>
      <c r="G12" t="s">
        <v>288</v>
      </c>
      <c r="H12" s="63" t="s">
        <v>324</v>
      </c>
      <c r="I12" t="s">
        <v>68</v>
      </c>
      <c r="J12" s="14">
        <v>55</v>
      </c>
      <c r="K12" s="14" t="s">
        <v>278</v>
      </c>
      <c r="L12" t="s">
        <v>5</v>
      </c>
      <c r="M12" s="14">
        <v>13.75</v>
      </c>
      <c r="N12" s="14">
        <v>13.75</v>
      </c>
      <c r="AH12" s="17">
        <f t="shared" si="17"/>
        <v>13.75</v>
      </c>
      <c r="AI12" s="18">
        <f t="shared" si="0"/>
        <v>13.75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11300</v>
      </c>
      <c r="B13" s="16">
        <v>39678</v>
      </c>
      <c r="C13" t="s">
        <v>62</v>
      </c>
      <c r="D13" t="s">
        <v>275</v>
      </c>
      <c r="E13" t="s">
        <v>63</v>
      </c>
      <c r="F13" t="s">
        <v>287</v>
      </c>
      <c r="G13" t="s">
        <v>288</v>
      </c>
      <c r="H13" s="64" t="s">
        <v>330</v>
      </c>
      <c r="I13" t="s">
        <v>67</v>
      </c>
      <c r="J13" s="14">
        <v>47</v>
      </c>
      <c r="K13" s="14" t="s">
        <v>278</v>
      </c>
      <c r="L13" t="s">
        <v>5</v>
      </c>
      <c r="M13" s="14">
        <v>5.875</v>
      </c>
      <c r="N13" s="14">
        <v>5.875</v>
      </c>
      <c r="AH13" s="17">
        <f t="shared" si="17"/>
        <v>5.875</v>
      </c>
      <c r="AI13" s="18">
        <f t="shared" si="0"/>
        <v>5.875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11934</v>
      </c>
      <c r="B14" s="16">
        <v>39835</v>
      </c>
      <c r="C14" t="s">
        <v>62</v>
      </c>
      <c r="D14" t="s">
        <v>275</v>
      </c>
      <c r="E14" t="s">
        <v>63</v>
      </c>
      <c r="F14" t="s">
        <v>289</v>
      </c>
      <c r="G14" t="s">
        <v>288</v>
      </c>
      <c r="H14" s="64" t="s">
        <v>330</v>
      </c>
      <c r="I14" t="s">
        <v>68</v>
      </c>
      <c r="J14" s="14">
        <v>54</v>
      </c>
      <c r="K14" s="14" t="s">
        <v>278</v>
      </c>
      <c r="L14" t="s">
        <v>5</v>
      </c>
      <c r="M14" s="14">
        <v>13.5</v>
      </c>
      <c r="N14" s="14">
        <v>13.5</v>
      </c>
      <c r="AH14" s="17">
        <f t="shared" si="17"/>
        <v>13.5</v>
      </c>
      <c r="AI14" s="18">
        <f t="shared" si="0"/>
        <v>13.5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3</v>
      </c>
      <c r="BW14" t="s">
        <v>82</v>
      </c>
    </row>
    <row r="15" spans="1:75" x14ac:dyDescent="0.25">
      <c r="A15" s="62">
        <v>12045</v>
      </c>
      <c r="B15" s="16">
        <v>39857</v>
      </c>
      <c r="C15" t="s">
        <v>62</v>
      </c>
      <c r="D15" t="s">
        <v>307</v>
      </c>
      <c r="E15" t="s">
        <v>63</v>
      </c>
      <c r="F15" t="s">
        <v>308</v>
      </c>
      <c r="G15" t="s">
        <v>277</v>
      </c>
      <c r="H15" s="63" t="s">
        <v>352</v>
      </c>
      <c r="I15" t="s">
        <v>85</v>
      </c>
      <c r="J15" s="14">
        <v>14</v>
      </c>
      <c r="K15" s="14" t="s">
        <v>63</v>
      </c>
      <c r="L15" t="s">
        <v>3</v>
      </c>
      <c r="M15" s="14">
        <v>1.54</v>
      </c>
      <c r="N15" s="14">
        <v>2.46</v>
      </c>
      <c r="O15" t="s">
        <v>63</v>
      </c>
      <c r="P15" s="21" t="s">
        <v>275</v>
      </c>
      <c r="Q15" t="s">
        <v>63</v>
      </c>
      <c r="R15" t="s">
        <v>309</v>
      </c>
      <c r="S15" t="s">
        <v>62</v>
      </c>
      <c r="T15" t="s">
        <v>310</v>
      </c>
      <c r="U15" t="s">
        <v>62</v>
      </c>
      <c r="V15" t="s">
        <v>311</v>
      </c>
      <c r="AH15" s="17">
        <f t="shared" si="17"/>
        <v>2.46</v>
      </c>
      <c r="AI15" s="18">
        <f t="shared" si="0"/>
        <v>0</v>
      </c>
      <c r="AJ15" s="18">
        <f t="shared" si="1"/>
        <v>0</v>
      </c>
      <c r="AK15" s="18">
        <f t="shared" si="2"/>
        <v>0</v>
      </c>
      <c r="AL15" s="18">
        <f t="shared" si="3"/>
        <v>2.46</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13564</v>
      </c>
      <c r="B16" s="16">
        <v>40242</v>
      </c>
      <c r="C16" t="s">
        <v>62</v>
      </c>
      <c r="D16" t="s">
        <v>275</v>
      </c>
      <c r="E16" t="s">
        <v>63</v>
      </c>
      <c r="F16" t="s">
        <v>290</v>
      </c>
      <c r="G16" t="s">
        <v>291</v>
      </c>
      <c r="H16" s="63" t="s">
        <v>331</v>
      </c>
      <c r="I16" t="s">
        <v>68</v>
      </c>
      <c r="J16" s="14">
        <v>86</v>
      </c>
      <c r="K16" s="14" t="s">
        <v>278</v>
      </c>
      <c r="L16" t="s">
        <v>5</v>
      </c>
      <c r="M16" s="14">
        <v>21.5</v>
      </c>
      <c r="N16" s="14">
        <v>21.5</v>
      </c>
      <c r="AH16" s="17">
        <f t="shared" si="17"/>
        <v>21.5</v>
      </c>
      <c r="AI16" s="18">
        <f t="shared" si="0"/>
        <v>21.5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2</v>
      </c>
      <c r="BU16" t="s">
        <v>15</v>
      </c>
    </row>
    <row r="17" spans="1:75" x14ac:dyDescent="0.25">
      <c r="A17" s="62">
        <v>14403</v>
      </c>
      <c r="B17" s="16">
        <v>40485</v>
      </c>
      <c r="C17" t="s">
        <v>62</v>
      </c>
      <c r="D17" t="s">
        <v>275</v>
      </c>
      <c r="E17" t="s">
        <v>63</v>
      </c>
      <c r="F17" t="s">
        <v>292</v>
      </c>
      <c r="G17" t="s">
        <v>280</v>
      </c>
      <c r="H17" s="63" t="s">
        <v>332</v>
      </c>
      <c r="I17" t="s">
        <v>68</v>
      </c>
      <c r="J17" s="14">
        <v>17</v>
      </c>
      <c r="K17" s="14" t="s">
        <v>62</v>
      </c>
      <c r="L17" t="s">
        <v>4</v>
      </c>
      <c r="M17" s="14">
        <v>5.42</v>
      </c>
      <c r="N17" s="14">
        <v>4.08</v>
      </c>
      <c r="AE17" s="20"/>
      <c r="AH17" s="17">
        <f t="shared" si="17"/>
        <v>5.42</v>
      </c>
      <c r="AI17" s="18">
        <f t="shared" si="0"/>
        <v>5.42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14444</v>
      </c>
      <c r="B18" s="16">
        <v>40494</v>
      </c>
      <c r="C18" t="s">
        <v>62</v>
      </c>
      <c r="D18" t="s">
        <v>275</v>
      </c>
      <c r="E18" t="s">
        <v>63</v>
      </c>
      <c r="F18" t="s">
        <v>293</v>
      </c>
      <c r="G18" t="s">
        <v>288</v>
      </c>
      <c r="H18" s="63" t="s">
        <v>333</v>
      </c>
      <c r="I18" t="s">
        <v>68</v>
      </c>
      <c r="J18" s="14">
        <v>17</v>
      </c>
      <c r="K18" s="14" t="s">
        <v>62</v>
      </c>
      <c r="L18" t="s">
        <v>3</v>
      </c>
      <c r="M18" s="14">
        <v>5.76</v>
      </c>
      <c r="N18" s="14">
        <v>3.74</v>
      </c>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14481</v>
      </c>
      <c r="B19" s="16">
        <v>40511</v>
      </c>
      <c r="C19" t="s">
        <v>62</v>
      </c>
      <c r="D19" t="s">
        <v>275</v>
      </c>
      <c r="E19" t="s">
        <v>63</v>
      </c>
      <c r="F19" t="s">
        <v>293</v>
      </c>
      <c r="G19" t="s">
        <v>288</v>
      </c>
      <c r="H19" s="64" t="s">
        <v>334</v>
      </c>
      <c r="I19" t="s">
        <v>68</v>
      </c>
      <c r="J19" s="14">
        <v>14</v>
      </c>
      <c r="K19" s="14" t="s">
        <v>278</v>
      </c>
      <c r="L19" t="s">
        <v>5</v>
      </c>
      <c r="M19" s="14">
        <v>3.5</v>
      </c>
      <c r="N19" s="14">
        <v>3.5</v>
      </c>
      <c r="AE19" s="20"/>
      <c r="AH19" s="17">
        <f t="shared" si="17"/>
        <v>3.5</v>
      </c>
      <c r="AI19" s="18">
        <f t="shared" si="0"/>
        <v>3.5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1</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14906</v>
      </c>
      <c r="B20" s="16">
        <v>40634</v>
      </c>
      <c r="C20" t="s">
        <v>62</v>
      </c>
      <c r="D20" t="s">
        <v>275</v>
      </c>
      <c r="E20" t="s">
        <v>63</v>
      </c>
      <c r="F20" t="s">
        <v>287</v>
      </c>
      <c r="G20" t="s">
        <v>291</v>
      </c>
      <c r="H20" s="63" t="s">
        <v>335</v>
      </c>
      <c r="I20" t="s">
        <v>67</v>
      </c>
      <c r="J20" s="14">
        <v>40</v>
      </c>
      <c r="K20" s="14" t="s">
        <v>278</v>
      </c>
      <c r="L20" t="s">
        <v>5</v>
      </c>
      <c r="M20" s="14">
        <v>5</v>
      </c>
      <c r="N20" s="14">
        <v>5</v>
      </c>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16007</v>
      </c>
      <c r="B21" s="16">
        <v>40932</v>
      </c>
      <c r="C21" t="s">
        <v>62</v>
      </c>
      <c r="D21" t="s">
        <v>275</v>
      </c>
      <c r="E21" t="s">
        <v>63</v>
      </c>
      <c r="F21" t="s">
        <v>294</v>
      </c>
      <c r="G21" t="s">
        <v>291</v>
      </c>
      <c r="H21" s="63" t="s">
        <v>324</v>
      </c>
      <c r="I21" t="s">
        <v>67</v>
      </c>
      <c r="J21" s="14">
        <v>58</v>
      </c>
      <c r="K21" s="14" t="s">
        <v>62</v>
      </c>
      <c r="L21" t="s">
        <v>4</v>
      </c>
      <c r="M21" s="14">
        <v>8.0399999999999991</v>
      </c>
      <c r="N21" s="14">
        <v>6.96</v>
      </c>
      <c r="AH21" s="17">
        <f t="shared" si="17"/>
        <v>8.0399999999999991</v>
      </c>
      <c r="AI21" s="18">
        <f t="shared" si="0"/>
        <v>8.0399999999999991</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3</v>
      </c>
    </row>
    <row r="22" spans="1:75" x14ac:dyDescent="0.25">
      <c r="A22" s="62">
        <v>16146</v>
      </c>
      <c r="B22" s="16">
        <v>40978</v>
      </c>
      <c r="C22" t="s">
        <v>62</v>
      </c>
      <c r="D22" t="s">
        <v>275</v>
      </c>
      <c r="E22" t="s">
        <v>63</v>
      </c>
      <c r="F22" t="s">
        <v>287</v>
      </c>
      <c r="G22" t="s">
        <v>295</v>
      </c>
      <c r="H22" s="63" t="s">
        <v>336</v>
      </c>
      <c r="I22" t="s">
        <v>67</v>
      </c>
      <c r="J22" s="14">
        <v>46</v>
      </c>
      <c r="K22" s="14" t="s">
        <v>62</v>
      </c>
      <c r="L22" t="s">
        <v>3</v>
      </c>
      <c r="M22" s="14">
        <v>6.9399999999999995</v>
      </c>
      <c r="N22" s="14">
        <v>5.0600000000000005</v>
      </c>
      <c r="AE22" s="20"/>
      <c r="AH22" s="17">
        <f t="shared" si="17"/>
        <v>6.9399999999999995</v>
      </c>
      <c r="AI22" s="18">
        <f t="shared" si="0"/>
        <v>6.9399999999999995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17002</v>
      </c>
      <c r="B23" s="16">
        <v>41278</v>
      </c>
      <c r="C23" t="s">
        <v>62</v>
      </c>
      <c r="D23" t="s">
        <v>275</v>
      </c>
      <c r="E23" t="s">
        <v>63</v>
      </c>
      <c r="F23" t="s">
        <v>296</v>
      </c>
      <c r="G23" t="s">
        <v>297</v>
      </c>
      <c r="H23" s="63" t="s">
        <v>337</v>
      </c>
      <c r="I23" t="s">
        <v>68</v>
      </c>
      <c r="J23" s="14">
        <v>19</v>
      </c>
      <c r="K23" s="14" t="s">
        <v>63</v>
      </c>
      <c r="L23" t="s">
        <v>3</v>
      </c>
      <c r="M23" s="14">
        <v>4.18</v>
      </c>
      <c r="N23" s="14">
        <v>6.32</v>
      </c>
      <c r="AE23" s="20"/>
      <c r="AH23" s="17">
        <f t="shared" si="17"/>
        <v>4.18</v>
      </c>
      <c r="AI23" s="18">
        <f t="shared" si="0"/>
        <v>4.18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17948</v>
      </c>
      <c r="B24" s="16">
        <v>41652</v>
      </c>
      <c r="C24" t="s">
        <v>62</v>
      </c>
      <c r="D24" t="s">
        <v>305</v>
      </c>
      <c r="E24" t="s">
        <v>63</v>
      </c>
      <c r="F24" t="s">
        <v>275</v>
      </c>
      <c r="G24" t="s">
        <v>306</v>
      </c>
      <c r="H24" s="63" t="s">
        <v>350</v>
      </c>
      <c r="I24" t="s">
        <v>67</v>
      </c>
      <c r="J24" s="14">
        <v>33</v>
      </c>
      <c r="K24" s="14" t="s">
        <v>62</v>
      </c>
      <c r="L24" t="s">
        <v>3</v>
      </c>
      <c r="M24" s="14">
        <v>5.12</v>
      </c>
      <c r="N24" s="14">
        <v>3.63</v>
      </c>
      <c r="P24" s="21"/>
      <c r="AE24" s="20"/>
      <c r="AH24" s="17">
        <f t="shared" si="17"/>
        <v>3.63</v>
      </c>
      <c r="AI24" s="18">
        <f t="shared" si="0"/>
        <v>0</v>
      </c>
      <c r="AJ24" s="18">
        <f t="shared" si="1"/>
        <v>3.63</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19201</v>
      </c>
      <c r="B25" s="16">
        <v>42641</v>
      </c>
      <c r="C25" t="s">
        <v>62</v>
      </c>
      <c r="D25" t="s">
        <v>275</v>
      </c>
      <c r="E25" t="s">
        <v>63</v>
      </c>
      <c r="F25" t="s">
        <v>298</v>
      </c>
      <c r="G25" t="s">
        <v>277</v>
      </c>
      <c r="H25" s="63" t="s">
        <v>338</v>
      </c>
      <c r="I25" t="s">
        <v>68</v>
      </c>
      <c r="J25" s="14">
        <v>81</v>
      </c>
      <c r="K25" s="14" t="s">
        <v>63</v>
      </c>
      <c r="L25" t="s">
        <v>3</v>
      </c>
      <c r="M25" s="14">
        <v>17.82</v>
      </c>
      <c r="N25" s="14">
        <v>23.68</v>
      </c>
      <c r="AE25" s="20"/>
      <c r="AH25" s="17">
        <f t="shared" si="17"/>
        <v>17.82</v>
      </c>
      <c r="AI25" s="18">
        <f t="shared" si="0"/>
        <v>17.82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19278</v>
      </c>
      <c r="B26" s="16">
        <v>42759</v>
      </c>
      <c r="C26" t="s">
        <v>62</v>
      </c>
      <c r="D26" t="s">
        <v>275</v>
      </c>
      <c r="E26" t="s">
        <v>63</v>
      </c>
      <c r="F26" t="s">
        <v>298</v>
      </c>
      <c r="G26" t="s">
        <v>282</v>
      </c>
      <c r="H26" s="63" t="s">
        <v>339</v>
      </c>
      <c r="I26" t="s">
        <v>68</v>
      </c>
      <c r="J26" s="14">
        <v>56</v>
      </c>
      <c r="K26" s="14" t="s">
        <v>63</v>
      </c>
      <c r="L26" t="s">
        <v>3</v>
      </c>
      <c r="M26" s="14">
        <v>12.32</v>
      </c>
      <c r="N26" s="14">
        <v>16.68</v>
      </c>
      <c r="AH26" s="17">
        <f t="shared" si="17"/>
        <v>12.32</v>
      </c>
      <c r="AI26" s="18">
        <f t="shared" si="0"/>
        <v>12.32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19287</v>
      </c>
      <c r="B27" s="16">
        <v>42778</v>
      </c>
      <c r="C27" t="s">
        <v>62</v>
      </c>
      <c r="D27" t="s">
        <v>275</v>
      </c>
      <c r="E27" t="s">
        <v>63</v>
      </c>
      <c r="F27" t="s">
        <v>298</v>
      </c>
      <c r="G27" t="s">
        <v>280</v>
      </c>
      <c r="H27" s="63" t="s">
        <v>328</v>
      </c>
      <c r="I27" t="s">
        <v>68</v>
      </c>
      <c r="J27" s="14">
        <v>29</v>
      </c>
      <c r="K27" s="14" t="s">
        <v>63</v>
      </c>
      <c r="L27" t="s">
        <v>3</v>
      </c>
      <c r="M27" s="14">
        <v>6.38</v>
      </c>
      <c r="N27" s="14">
        <v>9.1199999999999992</v>
      </c>
      <c r="AH27" s="17">
        <f t="shared" si="17"/>
        <v>6.38</v>
      </c>
      <c r="AI27" s="18">
        <f t="shared" si="0"/>
        <v>6.38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19304</v>
      </c>
      <c r="B28" s="16">
        <v>42816</v>
      </c>
      <c r="C28" t="s">
        <v>62</v>
      </c>
      <c r="D28" t="s">
        <v>275</v>
      </c>
      <c r="E28" t="s">
        <v>63</v>
      </c>
      <c r="F28" t="s">
        <v>298</v>
      </c>
      <c r="G28" t="s">
        <v>299</v>
      </c>
      <c r="H28" s="63" t="s">
        <v>340</v>
      </c>
      <c r="I28" t="s">
        <v>68</v>
      </c>
      <c r="J28" s="14">
        <v>17</v>
      </c>
      <c r="K28" s="14" t="s">
        <v>63</v>
      </c>
      <c r="L28" t="s">
        <v>3</v>
      </c>
      <c r="M28" s="14">
        <v>3.74</v>
      </c>
      <c r="N28" s="14">
        <v>5.76</v>
      </c>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19762</v>
      </c>
      <c r="B29" s="16">
        <v>43511</v>
      </c>
      <c r="C29" t="s">
        <v>62</v>
      </c>
      <c r="D29" t="s">
        <v>275</v>
      </c>
      <c r="E29" t="s">
        <v>63</v>
      </c>
      <c r="F29" t="s">
        <v>287</v>
      </c>
      <c r="G29" t="s">
        <v>288</v>
      </c>
      <c r="H29" s="64" t="s">
        <v>341</v>
      </c>
      <c r="I29" t="s">
        <v>67</v>
      </c>
      <c r="J29" s="14">
        <v>12</v>
      </c>
      <c r="K29" s="14" t="s">
        <v>278</v>
      </c>
      <c r="L29" t="s">
        <v>5</v>
      </c>
      <c r="M29" s="14">
        <v>1.5</v>
      </c>
      <c r="N29" s="14">
        <v>1.5</v>
      </c>
      <c r="AH29" s="17">
        <f t="shared" si="17"/>
        <v>1.5</v>
      </c>
      <c r="AI29" s="18">
        <f t="shared" si="0"/>
        <v>1.5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19883</v>
      </c>
      <c r="B30" s="16">
        <v>43620</v>
      </c>
      <c r="C30" t="s">
        <v>62</v>
      </c>
      <c r="D30" t="s">
        <v>275</v>
      </c>
      <c r="E30" t="s">
        <v>63</v>
      </c>
      <c r="F30" t="s">
        <v>287</v>
      </c>
      <c r="G30" t="s">
        <v>300</v>
      </c>
      <c r="H30" s="63" t="s">
        <v>342</v>
      </c>
      <c r="I30" t="s">
        <v>67</v>
      </c>
      <c r="J30" s="14">
        <v>54</v>
      </c>
      <c r="K30" s="14" t="s">
        <v>278</v>
      </c>
      <c r="L30" t="s">
        <v>5</v>
      </c>
      <c r="M30" s="14">
        <v>6.75</v>
      </c>
      <c r="N30" s="14">
        <v>6.75</v>
      </c>
      <c r="AH30" s="17">
        <f t="shared" si="17"/>
        <v>6.75</v>
      </c>
      <c r="AI30" s="18">
        <f t="shared" si="0"/>
        <v>6.75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20177</v>
      </c>
      <c r="B31" s="16">
        <v>43900</v>
      </c>
      <c r="C31" t="s">
        <v>62</v>
      </c>
      <c r="D31" t="s">
        <v>287</v>
      </c>
      <c r="E31" t="s">
        <v>63</v>
      </c>
      <c r="F31" t="s">
        <v>275</v>
      </c>
      <c r="G31" t="s">
        <v>295</v>
      </c>
      <c r="H31" s="63" t="s">
        <v>351</v>
      </c>
      <c r="I31" t="s">
        <v>67</v>
      </c>
      <c r="J31" s="14">
        <v>35</v>
      </c>
      <c r="K31" s="14" t="s">
        <v>278</v>
      </c>
      <c r="L31" t="s">
        <v>5</v>
      </c>
      <c r="M31" s="14">
        <v>4.375</v>
      </c>
      <c r="N31" s="14">
        <v>4.375</v>
      </c>
      <c r="P31" s="21"/>
      <c r="AH31" s="17">
        <f t="shared" si="17"/>
        <v>4.375</v>
      </c>
      <c r="AI31" s="18">
        <f t="shared" si="0"/>
        <v>0</v>
      </c>
      <c r="AJ31" s="18">
        <f t="shared" si="1"/>
        <v>4.375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20606</v>
      </c>
      <c r="B32" s="16">
        <v>44073</v>
      </c>
      <c r="C32" t="s">
        <v>62</v>
      </c>
      <c r="D32" t="s">
        <v>275</v>
      </c>
      <c r="E32" t="s">
        <v>63</v>
      </c>
      <c r="F32" t="s">
        <v>301</v>
      </c>
      <c r="G32" t="s">
        <v>297</v>
      </c>
      <c r="H32" s="63" t="s">
        <v>343</v>
      </c>
      <c r="I32" t="s">
        <v>68</v>
      </c>
      <c r="J32" s="14">
        <v>31</v>
      </c>
      <c r="K32" s="14" t="s">
        <v>62</v>
      </c>
      <c r="L32" t="s">
        <v>3</v>
      </c>
      <c r="M32" s="14">
        <v>9.68</v>
      </c>
      <c r="N32" s="14">
        <v>6.82</v>
      </c>
      <c r="AH32" s="17">
        <f t="shared" si="17"/>
        <v>9.68</v>
      </c>
      <c r="AI32" s="18">
        <f t="shared" si="0"/>
        <v>9.68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20753</v>
      </c>
      <c r="B33" s="16">
        <v>44137</v>
      </c>
      <c r="C33" t="s">
        <v>62</v>
      </c>
      <c r="D33" t="s">
        <v>275</v>
      </c>
      <c r="E33" t="s">
        <v>63</v>
      </c>
      <c r="F33" t="s">
        <v>301</v>
      </c>
      <c r="G33" t="s">
        <v>297</v>
      </c>
      <c r="H33" s="63" t="s">
        <v>344</v>
      </c>
      <c r="I33" t="s">
        <v>68</v>
      </c>
      <c r="J33" s="14">
        <v>22</v>
      </c>
      <c r="K33" s="14" t="s">
        <v>62</v>
      </c>
      <c r="L33" t="s">
        <v>3</v>
      </c>
      <c r="M33" s="14">
        <v>7.16</v>
      </c>
      <c r="N33" s="14">
        <v>4.84</v>
      </c>
      <c r="AH33" s="17">
        <f t="shared" si="17"/>
        <v>7.16</v>
      </c>
      <c r="AI33" s="18">
        <f t="shared" si="0"/>
        <v>7.16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20956</v>
      </c>
      <c r="B34" s="16">
        <v>44241</v>
      </c>
      <c r="C34" t="s">
        <v>62</v>
      </c>
      <c r="D34" t="s">
        <v>275</v>
      </c>
      <c r="E34" t="s">
        <v>63</v>
      </c>
      <c r="F34" t="s">
        <v>301</v>
      </c>
      <c r="G34" t="s">
        <v>300</v>
      </c>
      <c r="H34" s="63" t="s">
        <v>345</v>
      </c>
      <c r="I34" t="s">
        <v>68</v>
      </c>
      <c r="J34" s="14">
        <v>57</v>
      </c>
      <c r="K34" s="14" t="s">
        <v>63</v>
      </c>
      <c r="L34" t="s">
        <v>3</v>
      </c>
      <c r="M34" s="14">
        <v>12.54</v>
      </c>
      <c r="N34" s="14">
        <v>16.96</v>
      </c>
      <c r="AH34" s="17">
        <f t="shared" si="17"/>
        <v>12.54</v>
      </c>
      <c r="AI34" s="18">
        <f t="shared" si="0"/>
        <v>12.54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21027</v>
      </c>
      <c r="B35" s="16">
        <v>44265</v>
      </c>
      <c r="C35" t="s">
        <v>62</v>
      </c>
      <c r="D35" t="s">
        <v>275</v>
      </c>
      <c r="E35" t="s">
        <v>63</v>
      </c>
      <c r="F35" t="s">
        <v>301</v>
      </c>
      <c r="G35" t="s">
        <v>297</v>
      </c>
      <c r="H35" s="63" t="s">
        <v>346</v>
      </c>
      <c r="I35" t="s">
        <v>68</v>
      </c>
      <c r="J35" s="14">
        <v>36</v>
      </c>
      <c r="K35" s="14" t="s">
        <v>62</v>
      </c>
      <c r="L35" t="s">
        <v>3</v>
      </c>
      <c r="M35" s="14">
        <v>11.08</v>
      </c>
      <c r="N35" s="14">
        <v>7.92</v>
      </c>
      <c r="AH35" s="17">
        <f t="shared" si="17"/>
        <v>11.08</v>
      </c>
      <c r="AI35" s="18">
        <f t="shared" si="0"/>
        <v>11.08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21149</v>
      </c>
      <c r="B36" s="16">
        <v>44312</v>
      </c>
      <c r="C36" t="s">
        <v>62</v>
      </c>
      <c r="D36" t="s">
        <v>275</v>
      </c>
      <c r="E36" t="s">
        <v>63</v>
      </c>
      <c r="F36" t="s">
        <v>301</v>
      </c>
      <c r="G36" t="s">
        <v>302</v>
      </c>
      <c r="H36" s="63" t="s">
        <v>347</v>
      </c>
      <c r="I36" t="s">
        <v>68</v>
      </c>
      <c r="J36" s="14">
        <v>59</v>
      </c>
      <c r="K36" s="14" t="s">
        <v>62</v>
      </c>
      <c r="L36" t="s">
        <v>4</v>
      </c>
      <c r="M36" s="14">
        <v>16.34</v>
      </c>
      <c r="N36" s="14">
        <v>14.16</v>
      </c>
      <c r="AH36" s="17">
        <f t="shared" si="17"/>
        <v>16.34</v>
      </c>
      <c r="AI36" s="18">
        <f t="shared" si="0"/>
        <v>16.34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21197</v>
      </c>
      <c r="B37" s="16">
        <v>44330</v>
      </c>
      <c r="C37" t="s">
        <v>62</v>
      </c>
      <c r="D37" t="s">
        <v>275</v>
      </c>
      <c r="E37" t="s">
        <v>63</v>
      </c>
      <c r="F37" t="s">
        <v>301</v>
      </c>
      <c r="G37" t="s">
        <v>297</v>
      </c>
      <c r="H37" s="63" t="s">
        <v>343</v>
      </c>
      <c r="I37" t="s">
        <v>68</v>
      </c>
      <c r="J37" s="14">
        <v>42</v>
      </c>
      <c r="K37" s="14" t="s">
        <v>62</v>
      </c>
      <c r="L37" t="s">
        <v>3</v>
      </c>
      <c r="M37" s="14">
        <v>12.76</v>
      </c>
      <c r="N37" s="14">
        <v>9.24</v>
      </c>
      <c r="AH37" s="17">
        <f t="shared" si="17"/>
        <v>12.76</v>
      </c>
      <c r="AI37" s="18">
        <f t="shared" si="0"/>
        <v>12.76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1400</v>
      </c>
      <c r="BE37" t="s">
        <v>68</v>
      </c>
      <c r="BV37" cm="1">
        <f t="array" ref="BV37">SUMPRODUCT(--EXACT($BW$37,$I$2:$I$4276))</f>
        <v>1</v>
      </c>
      <c r="BW37" t="s">
        <v>64</v>
      </c>
    </row>
    <row r="38" spans="1:75" x14ac:dyDescent="0.25">
      <c r="A38" s="62">
        <v>21244</v>
      </c>
      <c r="B38" s="16">
        <v>44353</v>
      </c>
      <c r="C38" t="s">
        <v>62</v>
      </c>
      <c r="D38" t="s">
        <v>315</v>
      </c>
      <c r="E38" t="s">
        <v>63</v>
      </c>
      <c r="F38" t="s">
        <v>301</v>
      </c>
      <c r="G38" t="s">
        <v>306</v>
      </c>
      <c r="H38" s="61" t="s">
        <v>316</v>
      </c>
      <c r="I38" t="s">
        <v>82</v>
      </c>
      <c r="J38" s="14">
        <v>70</v>
      </c>
      <c r="K38" s="14" t="s">
        <v>63</v>
      </c>
      <c r="L38" t="s">
        <v>4</v>
      </c>
      <c r="M38" s="14">
        <v>16.8</v>
      </c>
      <c r="N38" s="14">
        <v>19.2</v>
      </c>
      <c r="O38" t="s">
        <v>63</v>
      </c>
      <c r="P38" s="21" t="s">
        <v>317</v>
      </c>
      <c r="Q38" t="s">
        <v>63</v>
      </c>
      <c r="R38" t="s">
        <v>318</v>
      </c>
      <c r="S38" t="s">
        <v>63</v>
      </c>
      <c r="T38" t="s">
        <v>319</v>
      </c>
      <c r="U38" t="s">
        <v>62</v>
      </c>
      <c r="V38" t="s">
        <v>320</v>
      </c>
      <c r="W38" t="s">
        <v>62</v>
      </c>
      <c r="X38" t="s">
        <v>321</v>
      </c>
      <c r="Y38" t="s">
        <v>62</v>
      </c>
      <c r="Z38" t="s">
        <v>275</v>
      </c>
      <c r="AA38" t="s">
        <v>62</v>
      </c>
      <c r="AB38" t="s">
        <v>322</v>
      </c>
      <c r="AC38" t="s">
        <v>62</v>
      </c>
      <c r="AD38" t="s">
        <v>323</v>
      </c>
      <c r="AH38" s="17">
        <f t="shared" si="17"/>
        <v>16.8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16.8</v>
      </c>
      <c r="AV38" s="18">
        <f t="shared" si="12"/>
        <v>0</v>
      </c>
      <c r="AW38" s="18">
        <f t="shared" si="13"/>
        <v>0</v>
      </c>
      <c r="AX38" s="18">
        <f t="shared" si="14"/>
        <v>0</v>
      </c>
      <c r="AY38" s="18">
        <f t="shared" si="15"/>
        <v>0</v>
      </c>
      <c r="AZ38" s="18">
        <f t="shared" si="16"/>
        <v>0</v>
      </c>
      <c r="BD38">
        <f>SUMIF($I$2:$I$5000,"Maneuver",$J$2:$J$5000)</f>
        <v>337</v>
      </c>
      <c r="BE38" t="s">
        <v>67</v>
      </c>
    </row>
    <row r="39" spans="1:75" x14ac:dyDescent="0.25">
      <c r="A39" s="62">
        <v>21332</v>
      </c>
      <c r="B39" s="16">
        <v>44389</v>
      </c>
      <c r="C39" t="s">
        <v>62</v>
      </c>
      <c r="D39" t="s">
        <v>275</v>
      </c>
      <c r="E39" t="s">
        <v>63</v>
      </c>
      <c r="F39" t="s">
        <v>301</v>
      </c>
      <c r="G39" t="s">
        <v>300</v>
      </c>
      <c r="H39" s="63" t="s">
        <v>348</v>
      </c>
      <c r="I39" t="s">
        <v>68</v>
      </c>
      <c r="J39" s="14">
        <v>72</v>
      </c>
      <c r="K39" s="14" t="s">
        <v>63</v>
      </c>
      <c r="L39" t="s">
        <v>3</v>
      </c>
      <c r="M39" s="14">
        <v>15.84</v>
      </c>
      <c r="N39" s="14">
        <v>21.16</v>
      </c>
      <c r="AH39" s="17">
        <f t="shared" si="17"/>
        <v>15.84</v>
      </c>
      <c r="AI39" s="18">
        <f t="shared" si="0"/>
        <v>15.84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123</v>
      </c>
      <c r="BE39" t="s">
        <v>173</v>
      </c>
    </row>
    <row r="40" spans="1:75" x14ac:dyDescent="0.25">
      <c r="A40" s="62">
        <v>22728</v>
      </c>
      <c r="B40" s="16">
        <v>45109</v>
      </c>
      <c r="C40" t="s">
        <v>62</v>
      </c>
      <c r="D40" t="s">
        <v>275</v>
      </c>
      <c r="E40" t="s">
        <v>63</v>
      </c>
      <c r="F40" t="s">
        <v>303</v>
      </c>
      <c r="G40" t="s">
        <v>304</v>
      </c>
      <c r="H40" s="61" t="s">
        <v>349</v>
      </c>
      <c r="I40" t="s">
        <v>68</v>
      </c>
      <c r="J40" s="14">
        <v>30</v>
      </c>
      <c r="K40" s="14" t="s">
        <v>62</v>
      </c>
      <c r="L40" t="s">
        <v>4</v>
      </c>
      <c r="M40" s="14">
        <v>8.8000000000000007</v>
      </c>
      <c r="N40" s="14">
        <v>7.2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v>
      </c>
      <c r="BE40" t="s">
        <v>174</v>
      </c>
    </row>
    <row r="41" spans="1:75" x14ac:dyDescent="0.25">
      <c r="A41" s="62">
        <v>23337</v>
      </c>
      <c r="B41" s="16">
        <v>45748</v>
      </c>
      <c r="C41" t="s">
        <v>62</v>
      </c>
      <c r="D41" t="s">
        <v>275</v>
      </c>
      <c r="E41" t="s">
        <v>63</v>
      </c>
      <c r="F41" t="s">
        <v>354</v>
      </c>
      <c r="G41" t="s">
        <v>306</v>
      </c>
      <c r="H41" s="61" t="s">
        <v>355</v>
      </c>
      <c r="I41" t="s">
        <v>68</v>
      </c>
      <c r="J41" s="14">
        <v>75</v>
      </c>
      <c r="K41" s="14" t="s">
        <v>63</v>
      </c>
      <c r="L41" t="s">
        <v>3</v>
      </c>
      <c r="M41" s="14">
        <v>16.5</v>
      </c>
      <c r="N41" s="14">
        <v>22</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13</v>
      </c>
      <c r="BE41" t="s">
        <v>64</v>
      </c>
      <c r="BV41">
        <f>SUM(BN3,BN8,BV14,BV27,BV37)</f>
        <v>47</v>
      </c>
      <c r="BW41" t="s">
        <v>109</v>
      </c>
    </row>
    <row r="42" spans="1:75" x14ac:dyDescent="0.25">
      <c r="A42" s="62">
        <v>23338</v>
      </c>
      <c r="B42" s="16">
        <v>45748</v>
      </c>
      <c r="C42" t="s">
        <v>62</v>
      </c>
      <c r="D42" t="s">
        <v>275</v>
      </c>
      <c r="E42" t="s">
        <v>63</v>
      </c>
      <c r="F42" t="s">
        <v>356</v>
      </c>
      <c r="G42" t="s">
        <v>306</v>
      </c>
      <c r="H42" s="61" t="s">
        <v>357</v>
      </c>
      <c r="I42" t="s">
        <v>68</v>
      </c>
      <c r="J42" s="14">
        <v>69</v>
      </c>
      <c r="K42" s="14" t="s">
        <v>63</v>
      </c>
      <c r="L42" t="s">
        <v>3</v>
      </c>
      <c r="M42" s="14">
        <v>15.18</v>
      </c>
      <c r="N42" s="14">
        <v>20.32</v>
      </c>
      <c r="AH42" s="17">
        <f t="shared" si="17"/>
        <v>15.18</v>
      </c>
      <c r="AI42" s="18">
        <f t="shared" si="0"/>
        <v>15.18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1887</v>
      </c>
      <c r="BE42" t="s">
        <v>79</v>
      </c>
    </row>
    <row r="43" spans="1:75" x14ac:dyDescent="0.25">
      <c r="A43" s="62">
        <v>23411</v>
      </c>
      <c r="B43" s="16">
        <v>45809</v>
      </c>
      <c r="C43" t="s">
        <v>62</v>
      </c>
      <c r="D43" t="s">
        <v>275</v>
      </c>
      <c r="E43" t="s">
        <v>63</v>
      </c>
      <c r="F43" t="s">
        <v>354</v>
      </c>
      <c r="G43" t="s">
        <v>291</v>
      </c>
      <c r="H43" s="61" t="s">
        <v>331</v>
      </c>
      <c r="I43" t="s">
        <v>68</v>
      </c>
      <c r="J43" s="14">
        <v>61</v>
      </c>
      <c r="K43" s="14" t="s">
        <v>63</v>
      </c>
      <c r="L43" t="s">
        <v>3</v>
      </c>
      <c r="M43" s="14">
        <v>13.42</v>
      </c>
      <c r="N43" s="14">
        <v>18.079999999999998</v>
      </c>
      <c r="AH43" s="17">
        <f t="shared" si="17"/>
        <v>13.42</v>
      </c>
      <c r="AI43" s="18">
        <f t="shared" si="0"/>
        <v>13.42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23468</v>
      </c>
      <c r="B44" s="16">
        <v>45870</v>
      </c>
      <c r="C44" t="s">
        <v>62</v>
      </c>
      <c r="D44" t="s">
        <v>275</v>
      </c>
      <c r="E44" t="s">
        <v>63</v>
      </c>
      <c r="F44" t="s">
        <v>354</v>
      </c>
      <c r="G44" t="s">
        <v>297</v>
      </c>
      <c r="H44" s="61" t="s">
        <v>344</v>
      </c>
      <c r="I44" t="s">
        <v>68</v>
      </c>
      <c r="J44" s="14">
        <v>34</v>
      </c>
      <c r="K44" s="14" t="s">
        <v>63</v>
      </c>
      <c r="L44" t="s">
        <v>3</v>
      </c>
      <c r="M44" s="14">
        <v>7.48</v>
      </c>
      <c r="N44" s="14">
        <v>10.52</v>
      </c>
      <c r="AH44" s="17">
        <f t="shared" si="17"/>
        <v>7.48</v>
      </c>
      <c r="AI44" s="18">
        <f t="shared" si="0"/>
        <v>7.48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23477</v>
      </c>
      <c r="B45" s="16">
        <v>45870</v>
      </c>
      <c r="C45" t="s">
        <v>62</v>
      </c>
      <c r="D45" t="s">
        <v>275</v>
      </c>
      <c r="E45" t="s">
        <v>63</v>
      </c>
      <c r="F45" t="s">
        <v>358</v>
      </c>
      <c r="G45" t="s">
        <v>300</v>
      </c>
      <c r="H45" s="61" t="s">
        <v>359</v>
      </c>
      <c r="I45" t="s">
        <v>68</v>
      </c>
      <c r="J45" s="14">
        <v>27</v>
      </c>
      <c r="K45" s="14" t="s">
        <v>62</v>
      </c>
      <c r="L45" t="s">
        <v>3</v>
      </c>
      <c r="M45" s="14">
        <v>8.56</v>
      </c>
      <c r="N45" s="14">
        <v>5.9399999999999995</v>
      </c>
      <c r="AH45" s="17">
        <f t="shared" si="17"/>
        <v>8.56</v>
      </c>
      <c r="AI45" s="18">
        <f t="shared" si="0"/>
        <v>8.56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23503</v>
      </c>
      <c r="B46" s="16">
        <v>45901</v>
      </c>
      <c r="C46" t="s">
        <v>62</v>
      </c>
      <c r="D46" t="s">
        <v>275</v>
      </c>
      <c r="E46" t="s">
        <v>63</v>
      </c>
      <c r="F46" t="s">
        <v>356</v>
      </c>
      <c r="G46" t="s">
        <v>295</v>
      </c>
      <c r="H46" s="61" t="s">
        <v>360</v>
      </c>
      <c r="I46" t="s">
        <v>68</v>
      </c>
      <c r="J46" s="14">
        <v>63</v>
      </c>
      <c r="K46" s="14" t="s">
        <v>63</v>
      </c>
      <c r="L46" t="s">
        <v>4</v>
      </c>
      <c r="M46" s="14">
        <v>15.12</v>
      </c>
      <c r="N46" s="14">
        <v>17.38</v>
      </c>
      <c r="AH46" s="17">
        <f t="shared" si="17"/>
        <v>15.12</v>
      </c>
      <c r="AI46" s="18">
        <f t="shared" si="0"/>
        <v>15.12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23546</v>
      </c>
      <c r="B47" s="16">
        <v>45931</v>
      </c>
      <c r="C47" t="s">
        <v>62</v>
      </c>
      <c r="D47" t="s">
        <v>275</v>
      </c>
      <c r="E47" t="s">
        <v>63</v>
      </c>
      <c r="F47" t="s">
        <v>356</v>
      </c>
      <c r="G47" t="s">
        <v>300</v>
      </c>
      <c r="H47" s="61" t="s">
        <v>361</v>
      </c>
      <c r="I47" t="s">
        <v>68</v>
      </c>
      <c r="J47" s="14">
        <v>33</v>
      </c>
      <c r="K47" s="14" t="s">
        <v>63</v>
      </c>
      <c r="L47" t="s">
        <v>4</v>
      </c>
      <c r="M47" s="14">
        <v>7.92</v>
      </c>
      <c r="N47" s="14">
        <v>9.58</v>
      </c>
      <c r="AH47" s="17">
        <f t="shared" si="17"/>
        <v>7.92</v>
      </c>
      <c r="AI47" s="18">
        <f t="shared" si="0"/>
        <v>7.92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23629</v>
      </c>
      <c r="B48" s="16">
        <v>46023</v>
      </c>
      <c r="C48" t="s">
        <v>62</v>
      </c>
      <c r="D48" t="s">
        <v>275</v>
      </c>
      <c r="E48" t="s">
        <v>63</v>
      </c>
      <c r="F48" t="s">
        <v>354</v>
      </c>
      <c r="G48" t="s">
        <v>295</v>
      </c>
      <c r="H48" s="61" t="s">
        <v>362</v>
      </c>
      <c r="I48" t="s">
        <v>82</v>
      </c>
      <c r="J48" s="14">
        <v>26</v>
      </c>
      <c r="K48" s="14" t="s">
        <v>63</v>
      </c>
      <c r="L48" t="s">
        <v>3</v>
      </c>
      <c r="M48" s="14">
        <v>5.72</v>
      </c>
      <c r="N48" s="14">
        <v>8.2800000000000011</v>
      </c>
      <c r="O48" t="s">
        <v>62</v>
      </c>
      <c r="P48" s="21" t="s">
        <v>363</v>
      </c>
      <c r="Q48" t="s">
        <v>63</v>
      </c>
      <c r="R48" t="s">
        <v>364</v>
      </c>
      <c r="AH48" s="17">
        <f t="shared" si="17"/>
        <v>5.72</v>
      </c>
      <c r="AI48" s="18">
        <f t="shared" si="0"/>
        <v>5.72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7 I41:N47">
    <cfRule type="containsText" dxfId="20" priority="5" operator="containsText" text=", USA">
      <formula>NOT(ISERROR(SEARCH(", USA",B2)))</formula>
    </cfRule>
    <cfRule type="containsText" dxfId="19" priority="6" operator="containsText" text=", CSA">
      <formula>NOT(ISERROR(SEARCH(", CSA",B2)))</formula>
    </cfRule>
  </conditionalFormatting>
  <conditionalFormatting sqref="H2:H3 H6 H8">
    <cfRule type="containsText" dxfId="18" priority="69" operator="containsText" text=", USA">
      <formula>NOT(ISERROR(SEARCH(", USA",H2)))</formula>
    </cfRule>
    <cfRule type="containsText" dxfId="17" priority="70" operator="containsText" text=", CSA">
      <formula>NOT(ISERROR(SEARCH(", CSA",H2)))</formula>
    </cfRule>
  </conditionalFormatting>
  <conditionalFormatting sqref="H10">
    <cfRule type="containsText" dxfId="16" priority="65" operator="containsText" text=", USA">
      <formula>NOT(ISERROR(SEARCH(", USA",H10)))</formula>
    </cfRule>
    <cfRule type="containsText" dxfId="15" priority="66" operator="containsText" text=", CSA">
      <formula>NOT(ISERROR(SEARCH(", CSA",H10)))</formula>
    </cfRule>
  </conditionalFormatting>
  <conditionalFormatting sqref="H13:H14 H16:H17 H24 H30 H33 H35">
    <cfRule type="containsText" dxfId="14" priority="61" operator="containsText" text=", USA">
      <formula>NOT(ISERROR(SEARCH(", USA",H13)))</formula>
    </cfRule>
    <cfRule type="containsText" dxfId="13" priority="62" operator="containsText" text=", CSA">
      <formula>NOT(ISERROR(SEARCH(", CSA",H13)))</formula>
    </cfRule>
  </conditionalFormatting>
  <conditionalFormatting sqref="H39:R39">
    <cfRule type="containsText" dxfId="12" priority="31" operator="containsText" text=", USA">
      <formula>NOT(ISERROR(SEARCH(", USA",H39)))</formula>
    </cfRule>
    <cfRule type="containsText" dxfId="11" priority="32" operator="containsText" text=", CSA">
      <formula>NOT(ISERROR(SEARCH(", CSA",H39)))</formula>
    </cfRule>
  </conditionalFormatting>
  <conditionalFormatting sqref="I2:U37">
    <cfRule type="containsText" dxfId="10" priority="49" operator="containsText" text=", USA">
      <formula>NOT(ISERROR(SEARCH(", USA",I2)))</formula>
    </cfRule>
    <cfRule type="containsText" dxfId="9" priority="50" operator="containsText" text=", CSA">
      <formula>NOT(ISERROR(SEARCH(", CSA",I2)))</formula>
    </cfRule>
  </conditionalFormatting>
  <conditionalFormatting sqref="I38:V38">
    <cfRule type="containsText" dxfId="8" priority="37" operator="containsText" text=", USA">
      <formula>NOT(ISERROR(SEARCH(", USA",I38)))</formula>
    </cfRule>
    <cfRule type="containsText" dxfId="7" priority="38" operator="containsText" text=", CSA">
      <formula>NOT(ISERROR(SEARCH(", CSA",I38)))</formula>
    </cfRule>
  </conditionalFormatting>
  <conditionalFormatting sqref="I40:AD40">
    <cfRule type="containsText" dxfId="6" priority="27" operator="containsText" text=", USA">
      <formula>NOT(ISERROR(SEARCH(", USA",I40)))</formula>
    </cfRule>
    <cfRule type="containsText" dxfId="5" priority="28" operator="containsText" text=", CSA">
      <formula>NOT(ISERROR(SEARCH(", CSA",I40)))</formula>
    </cfRule>
  </conditionalFormatting>
  <conditionalFormatting sqref="AI2:AZ1048576">
    <cfRule type="cellIs" dxfId="4" priority="85" operator="greaterThan">
      <formula>0</formula>
    </cfRule>
  </conditionalFormatting>
  <conditionalFormatting sqref="I48:R48">
    <cfRule type="containsText" dxfId="2" priority="3" operator="containsText" text=", USA">
      <formula>NOT(ISERROR(SEARCH(", USA",I48)))</formula>
    </cfRule>
    <cfRule type="containsText" dxfId="3" priority="4" operator="containsText" text=", CSA">
      <formula>NOT(ISERROR(SEARCH(", CSA",I48)))</formula>
    </cfRule>
  </conditionalFormatting>
  <conditionalFormatting sqref="B48:G48">
    <cfRule type="containsText" dxfId="1" priority="1" operator="containsText" text=", USA">
      <formula>NOT(ISERROR(SEARCH(", USA",B48)))</formula>
    </cfRule>
    <cfRule type="containsText" dxfId="0" priority="2" operator="containsText" text=", CSA">
      <formula>NOT(ISERROR(SEARCH(", CSA",B48)))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2026-01-24T19:45:56Z</dcterms:modified>
</cp:coreProperties>
</file>